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DEVELİ -  MÜSTAHSİLLERİ\"/>
    </mc:Choice>
  </mc:AlternateContent>
  <xr:revisionPtr revIDLastSave="0" documentId="13_ncr:1_{0F9BEFD0-99CC-405F-8B0F-A7A1BBA21713}" xr6:coauthVersionLast="47" xr6:coauthVersionMax="47" xr10:uidLastSave="{00000000-0000-0000-0000-000000000000}"/>
  <bookViews>
    <workbookView xWindow="-120" yWindow="-120" windowWidth="29040" windowHeight="15840" tabRatio="844" activeTab="5" xr2:uid="{00000000-000D-0000-FFFF-FFFF00000000}"/>
  </bookViews>
  <sheets>
    <sheet name="KASIM 2025" sheetId="18" r:id="rId1"/>
    <sheet name="ARALIK 2025" sheetId="19" r:id="rId2"/>
    <sheet name="OCAK 2026" sheetId="20" r:id="rId3"/>
    <sheet name="ŞUBAT 2026" sheetId="21" r:id="rId4"/>
    <sheet name="MART 2026" sheetId="22" r:id="rId5"/>
    <sheet name="NİSAN 2026" sheetId="23" r:id="rId6"/>
    <sheet name="MAYIS 2026" sheetId="24" r:id="rId7"/>
    <sheet name="HAZİRAN 2026" sheetId="25" r:id="rId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25" l="1"/>
  <c r="D35" i="25"/>
  <c r="D37" i="25" s="1"/>
  <c r="C35" i="25"/>
  <c r="C37" i="25" s="1"/>
  <c r="F34" i="25"/>
  <c r="F33" i="25"/>
  <c r="F32" i="25"/>
  <c r="F31" i="25"/>
  <c r="F30" i="25"/>
  <c r="F29" i="25"/>
  <c r="F28" i="25"/>
  <c r="F27" i="25"/>
  <c r="F26" i="25"/>
  <c r="F25" i="25"/>
  <c r="F24" i="25"/>
  <c r="F23" i="25"/>
  <c r="F22" i="25"/>
  <c r="F21" i="25"/>
  <c r="F20" i="25"/>
  <c r="F19" i="25"/>
  <c r="F18" i="25"/>
  <c r="F17" i="25"/>
  <c r="F16" i="25"/>
  <c r="F15" i="25"/>
  <c r="F14" i="25"/>
  <c r="F13" i="25"/>
  <c r="F12" i="25"/>
  <c r="F11" i="25"/>
  <c r="F10" i="25"/>
  <c r="F9" i="25"/>
  <c r="F8" i="25"/>
  <c r="F7" i="25"/>
  <c r="F6" i="25"/>
  <c r="F5" i="25"/>
  <c r="F4" i="25"/>
  <c r="AC2" i="25"/>
  <c r="F36" i="24"/>
  <c r="D35" i="24"/>
  <c r="D37" i="24" s="1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AC2" i="24"/>
  <c r="D37" i="23"/>
  <c r="C37" i="23"/>
  <c r="F36" i="23"/>
  <c r="D35" i="23"/>
  <c r="C35" i="23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D37" i="21"/>
  <c r="F36" i="21"/>
  <c r="D35" i="2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F36" i="20"/>
  <c r="D35" i="20"/>
  <c r="D37" i="20" s="1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J5" i="18"/>
  <c r="F37" i="24" l="1"/>
  <c r="J4" i="24" s="1"/>
  <c r="F37" i="25"/>
  <c r="F37" i="23"/>
  <c r="J4" i="23" s="1"/>
  <c r="J5" i="25"/>
  <c r="J36" i="25"/>
  <c r="J4" i="25"/>
  <c r="F37" i="22"/>
  <c r="J4" i="22" s="1"/>
  <c r="F37" i="21"/>
  <c r="J4" i="21" s="1"/>
  <c r="F37" i="20"/>
  <c r="J4" i="20" s="1"/>
  <c r="J5" i="20" s="1"/>
  <c r="AC2" i="19"/>
  <c r="AC2" i="18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N34" i="18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J36" i="24" l="1"/>
  <c r="J36" i="23"/>
  <c r="J5" i="23"/>
  <c r="L36" i="25"/>
  <c r="J5" i="24"/>
  <c r="L36" i="24" s="1"/>
  <c r="J36" i="22"/>
  <c r="J5" i="22"/>
  <c r="J36" i="21"/>
  <c r="J5" i="21"/>
  <c r="J36" i="20"/>
  <c r="L36" i="20" s="1"/>
  <c r="F37" i="19"/>
  <c r="F37" i="18"/>
  <c r="J36" i="18"/>
  <c r="J4" i="18"/>
  <c r="L36" i="23" l="1"/>
  <c r="L36" i="22"/>
  <c r="L36" i="21"/>
  <c r="J36" i="19"/>
  <c r="J4" i="19"/>
  <c r="J5" i="19" s="1"/>
  <c r="L36" i="18"/>
  <c r="L36" i="19" l="1"/>
  <c r="J35" i="18"/>
  <c r="J39" i="18" s="1"/>
  <c r="J7" i="19" s="1"/>
  <c r="N39" i="18" l="1"/>
  <c r="N41" i="18" s="1"/>
  <c r="J35" i="19"/>
  <c r="J39" i="19" s="1"/>
  <c r="J7" i="20" s="1"/>
  <c r="J35" i="20" s="1"/>
  <c r="J39" i="20" s="1"/>
  <c r="J7" i="21" s="1"/>
  <c r="J35" i="21" s="1"/>
  <c r="J39" i="21" s="1"/>
  <c r="J7" i="22" s="1"/>
  <c r="J35" i="22" s="1"/>
  <c r="J39" i="22" s="1"/>
  <c r="J7" i="23" l="1"/>
  <c r="J35" i="23" s="1"/>
  <c r="J39" i="23" s="1"/>
  <c r="J7" i="24" s="1"/>
  <c r="J35" i="24" s="1"/>
  <c r="J39" i="24" s="1"/>
  <c r="J7" i="25" s="1"/>
  <c r="J35" i="25" s="1"/>
  <c r="J39" i="25" s="1"/>
</calcChain>
</file>

<file path=xl/sharedStrings.xml><?xml version="1.0" encoding="utf-8"?>
<sst xmlns="http://schemas.openxmlformats.org/spreadsheetml/2006/main" count="293" uniqueCount="37">
  <si>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</si>
  <si>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</si>
  <si>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</si>
  <si>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</si>
  <si>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</si>
  <si>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</si>
  <si>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</si>
  <si>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</si>
  <si>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</si>
  <si>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</si>
  <si>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</si>
  <si>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</si>
  <si>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</si>
  <si>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</si>
  <si>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</si>
  <si>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</si>
  <si>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</si>
  <si>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</si>
  <si>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</si>
  <si>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</si>
  <si>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</si>
  <si>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</si>
  <si>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</si>
  <si>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</si>
  <si>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</si>
  <si>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</si>
  <si>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</si>
  <si>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</si>
  <si>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</si>
  <si>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</si>
  <si>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</si>
  <si>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</si>
  <si>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</si>
  <si>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OSMAN EVLİ</t>
  </si>
  <si>
    <t>V.EYYÜPAĞA</t>
  </si>
  <si>
    <t>Z.EYYÜPAĞA</t>
  </si>
  <si>
    <t>Z.KATILIM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</si>
</sst>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10">
    <xf numFmtId="0" fontId="0" fillId="0" borderId="0"/>
    <xf numFmtId="0" fontId="6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22" applyNumberFormat="0" applyFill="0" applyAlignment="0" applyProtection="0"/>
    <xf numFmtId="0" fontId="12" fillId="0" borderId="23" applyNumberFormat="0" applyFill="0" applyAlignment="0" applyProtection="0"/>
    <xf numFmtId="0" fontId="13" fillId="0" borderId="24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25" applyNumberFormat="0" applyAlignment="0" applyProtection="0"/>
    <xf numFmtId="0" fontId="18" fillId="7" borderId="26" applyNumberFormat="0" applyAlignment="0" applyProtection="0"/>
    <xf numFmtId="0" fontId="19" fillId="7" borderId="25" applyNumberFormat="0" applyAlignment="0" applyProtection="0"/>
    <xf numFmtId="0" fontId="20" fillId="0" borderId="27" applyNumberFormat="0" applyFill="0" applyAlignment="0" applyProtection="0"/>
    <xf numFmtId="0" fontId="21" fillId="8" borderId="28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7" fillId="0" borderId="30" applyNumberFormat="0" applyFill="0" applyAlignment="0" applyProtection="0"/>
    <xf numFmtId="0" fontId="24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4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4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4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4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9" fillId="0" borderId="0"/>
    <xf numFmtId="0" fontId="5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</cellStyleXfs>
  <cellXfs count="59">
    <xf numFmtId="0" fontId="0" fillId="0" borderId="0" xfId="0"/>
    <xf numFmtId="0" fontId="7" fillId="0" borderId="4" xfId="0" applyFont="1" applyBorder="1" applyAlignment="1">
      <alignment horizontal="center"/>
    </xf>
    <xf numFmtId="3" fontId="7" fillId="0" borderId="5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164" fontId="7" fillId="0" borderId="5" xfId="0" applyNumberFormat="1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4" fontId="7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7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8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10">
    <cellStyle name="%20 - Vurgu1" xfId="19" builtinId="30" customBuiltin="1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B2" sqref="B2:J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1" t="s">
        <v>33</v>
      </c>
      <c r="C2" s="52"/>
      <c r="D2" s="52"/>
      <c r="E2" s="52"/>
      <c r="F2" s="52"/>
      <c r="G2" s="52"/>
      <c r="H2" s="52"/>
      <c r="I2" s="52"/>
      <c r="J2" s="53"/>
      <c r="P2" s="36" t="s">
        <v>18</v>
      </c>
      <c r="Q2" s="36" t="s">
        <v>26</v>
      </c>
      <c r="R2" s="36" t="s">
        <v>27</v>
      </c>
      <c r="S2" s="36" t="s">
        <v>19</v>
      </c>
      <c r="T2" s="36" t="s">
        <v>20</v>
      </c>
      <c r="U2" s="36" t="s">
        <v>28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29</v>
      </c>
      <c r="AA2" s="36" t="s">
        <v>30</v>
      </c>
      <c r="AB2" s="36" t="s">
        <v>31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45963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45964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45965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45966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45967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45968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45969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45970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45971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45972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45973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45974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45975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45976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45977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45978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45979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45980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45981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45982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45983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45984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45985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37"/>
    </row>
    <row r="28" spans="2:14" x14ac:dyDescent="0.25">
      <c r="B28" s="7">
        <v>45986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37"/>
    </row>
    <row r="29" spans="2:14" x14ac:dyDescent="0.25">
      <c r="B29" s="7">
        <v>45987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37"/>
    </row>
    <row r="30" spans="2:14" x14ac:dyDescent="0.25">
      <c r="B30" s="7">
        <v>45988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37"/>
    </row>
    <row r="31" spans="2:14" x14ac:dyDescent="0.25">
      <c r="B31" s="7">
        <v>45989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37"/>
    </row>
    <row r="32" spans="2:14" x14ac:dyDescent="0.25">
      <c r="B32" s="7">
        <v>45990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37"/>
    </row>
    <row r="33" spans="2:14" x14ac:dyDescent="0.25">
      <c r="B33" s="7">
        <v>45991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37"/>
    </row>
    <row r="34" spans="2:14" ht="15.75" thickBot="1" x14ac:dyDescent="0.3">
      <c r="B34" s="43"/>
      <c r="C34" s="44"/>
      <c r="D34" s="45"/>
      <c r="E34" s="46"/>
      <c r="F34" s="47">
        <f t="shared" si="0"/>
        <v>0</v>
      </c>
      <c r="G34" s="20"/>
      <c r="H34" s="21"/>
      <c r="I34" s="22"/>
      <c r="J34" s="23"/>
      <c r="N34" s="37">
        <f>SUM(N27:N33)</f>
        <v>0</v>
      </c>
    </row>
    <row r="35" spans="2:14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54" t="s">
        <v>11</v>
      </c>
      <c r="I35" s="54"/>
      <c r="J35" s="25">
        <f>SUM(J4:J34)</f>
        <v>0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5" t="s">
        <v>13</v>
      </c>
      <c r="I36" s="55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56" t="s">
        <v>16</v>
      </c>
      <c r="C39" s="57"/>
      <c r="D39" s="27"/>
      <c r="E39" s="34"/>
      <c r="F39" s="35"/>
      <c r="G39" s="28"/>
      <c r="H39" s="58" t="s">
        <v>17</v>
      </c>
      <c r="I39" s="58"/>
      <c r="J39" s="29">
        <f>J36+J37+J38-J35</f>
        <v>0</v>
      </c>
      <c r="M39" s="17"/>
      <c r="N39" s="37">
        <f>J39+N34</f>
        <v>0</v>
      </c>
    </row>
    <row r="40" spans="2:14" ht="15.75" thickBot="1" x14ac:dyDescent="0.3">
      <c r="B40" s="48"/>
      <c r="C40" s="49"/>
      <c r="D40" s="49"/>
      <c r="E40" s="49"/>
      <c r="F40" s="49"/>
      <c r="G40" s="49"/>
      <c r="H40" s="49"/>
      <c r="I40" s="49"/>
      <c r="J40" s="50"/>
      <c r="M40" s="17" t="s">
        <v>25</v>
      </c>
      <c r="N40" s="37"/>
    </row>
    <row r="41" spans="2:14" ht="15.75" thickBot="1" x14ac:dyDescent="0.3">
      <c r="B41" s="48"/>
      <c r="C41" s="49"/>
      <c r="D41" s="49"/>
      <c r="E41" s="49"/>
      <c r="F41" s="49"/>
      <c r="G41" s="49"/>
      <c r="H41" s="49"/>
      <c r="I41" s="49"/>
      <c r="J41" s="50"/>
      <c r="M41" s="17" t="s">
        <v>32</v>
      </c>
      <c r="N41" s="37">
        <f>N40+N39</f>
        <v>0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E18" sqref="E1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1" t="s">
        <v>33</v>
      </c>
      <c r="C2" s="52"/>
      <c r="D2" s="52"/>
      <c r="E2" s="52"/>
      <c r="F2" s="52"/>
      <c r="G2" s="52"/>
      <c r="H2" s="52"/>
      <c r="I2" s="52"/>
      <c r="J2" s="53"/>
      <c r="P2" s="36" t="s">
        <v>18</v>
      </c>
      <c r="Q2" s="36" t="s">
        <v>26</v>
      </c>
      <c r="R2" s="36" t="s">
        <v>27</v>
      </c>
      <c r="S2" s="36" t="s">
        <v>19</v>
      </c>
      <c r="T2" s="36" t="s">
        <v>20</v>
      </c>
      <c r="U2" s="36" t="s">
        <v>28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29</v>
      </c>
      <c r="AA2" s="36" t="s">
        <v>30</v>
      </c>
      <c r="AB2" s="36" t="s">
        <v>31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>
        <v>297</v>
      </c>
      <c r="D4" s="9"/>
      <c r="E4" s="10">
        <v>20.5</v>
      </c>
      <c r="F4" s="33">
        <f>E4*C4</f>
        <v>6088.5</v>
      </c>
      <c r="G4" s="11"/>
      <c r="H4" s="12" t="s">
        <v>6</v>
      </c>
      <c r="I4" s="13">
        <v>0.01</v>
      </c>
      <c r="J4" s="14">
        <f>(F36+F37)*I4</f>
        <v>1853.2</v>
      </c>
    </row>
    <row r="5" spans="2:29" x14ac:dyDescent="0.25">
      <c r="B5" s="7">
        <v>45993</v>
      </c>
      <c r="C5" s="8">
        <v>307</v>
      </c>
      <c r="D5" s="9"/>
      <c r="E5" s="10">
        <v>20.5</v>
      </c>
      <c r="F5" s="33">
        <f t="shared" ref="F5:F34" si="0">E5*C5</f>
        <v>6293.5</v>
      </c>
      <c r="G5" s="11"/>
      <c r="H5" s="12" t="s">
        <v>7</v>
      </c>
      <c r="I5" s="13">
        <v>1E-3</v>
      </c>
      <c r="J5" s="14">
        <f>(F36+F37-J4-J6)*I5</f>
        <v>179.7604</v>
      </c>
    </row>
    <row r="6" spans="2:29" x14ac:dyDescent="0.25">
      <c r="B6" s="7">
        <v>45994</v>
      </c>
      <c r="C6" s="8">
        <v>297</v>
      </c>
      <c r="D6" s="9"/>
      <c r="E6" s="10">
        <v>20.5</v>
      </c>
      <c r="F6" s="33">
        <f t="shared" si="0"/>
        <v>6088.5</v>
      </c>
      <c r="G6" s="11"/>
      <c r="H6" s="12" t="s">
        <v>8</v>
      </c>
      <c r="I6" s="13"/>
      <c r="J6" s="14">
        <v>3706.4</v>
      </c>
    </row>
    <row r="7" spans="2:29" x14ac:dyDescent="0.25">
      <c r="B7" s="7">
        <v>45995</v>
      </c>
      <c r="C7" s="8">
        <v>296</v>
      </c>
      <c r="D7" s="9"/>
      <c r="E7" s="10">
        <v>20.5</v>
      </c>
      <c r="F7" s="33">
        <f t="shared" si="0"/>
        <v>6068</v>
      </c>
      <c r="G7" s="11"/>
      <c r="H7" s="12" t="s">
        <v>9</v>
      </c>
      <c r="I7" s="13"/>
      <c r="J7" s="14">
        <f>'KASIM 2025'!J39*-1</f>
        <v>0</v>
      </c>
    </row>
    <row r="8" spans="2:29" x14ac:dyDescent="0.25">
      <c r="B8" s="7">
        <v>45996</v>
      </c>
      <c r="C8" s="8">
        <v>276</v>
      </c>
      <c r="D8" s="9"/>
      <c r="E8" s="10">
        <v>20.5</v>
      </c>
      <c r="F8" s="33">
        <f t="shared" si="0"/>
        <v>5658</v>
      </c>
      <c r="G8" s="15"/>
      <c r="H8" s="16"/>
      <c r="I8" s="17"/>
      <c r="J8" s="18"/>
    </row>
    <row r="9" spans="2:29" x14ac:dyDescent="0.25">
      <c r="B9" s="7">
        <v>45997</v>
      </c>
      <c r="C9" s="8">
        <v>297</v>
      </c>
      <c r="D9" s="9"/>
      <c r="E9" s="10">
        <v>20.5</v>
      </c>
      <c r="F9" s="33">
        <f t="shared" si="0"/>
        <v>6088.5</v>
      </c>
      <c r="G9" s="15">
        <v>45999</v>
      </c>
      <c r="H9" s="16" t="s">
        <v>34</v>
      </c>
      <c r="I9" s="17"/>
      <c r="J9" s="18">
        <v>42000</v>
      </c>
    </row>
    <row r="10" spans="2:29" x14ac:dyDescent="0.25">
      <c r="B10" s="7">
        <v>45998</v>
      </c>
      <c r="C10" s="8">
        <v>290</v>
      </c>
      <c r="D10" s="9"/>
      <c r="E10" s="10">
        <v>20.5</v>
      </c>
      <c r="F10" s="33">
        <f t="shared" si="0"/>
        <v>5945</v>
      </c>
      <c r="G10" s="15"/>
      <c r="H10" s="16"/>
      <c r="I10" s="17"/>
      <c r="J10" s="18"/>
    </row>
    <row r="11" spans="2:29" x14ac:dyDescent="0.25">
      <c r="B11" s="7">
        <v>45999</v>
      </c>
      <c r="C11" s="8">
        <v>286</v>
      </c>
      <c r="D11" s="9"/>
      <c r="E11" s="10">
        <v>20.5</v>
      </c>
      <c r="F11" s="33">
        <f t="shared" si="0"/>
        <v>5863</v>
      </c>
      <c r="G11" s="15">
        <v>46007</v>
      </c>
      <c r="H11" s="16" t="s">
        <v>34</v>
      </c>
      <c r="I11" s="17"/>
      <c r="J11" s="18">
        <v>40000</v>
      </c>
    </row>
    <row r="12" spans="2:29" x14ac:dyDescent="0.25">
      <c r="B12" s="7">
        <v>46000</v>
      </c>
      <c r="C12" s="8">
        <v>310</v>
      </c>
      <c r="D12" s="9"/>
      <c r="E12" s="10">
        <v>20.5</v>
      </c>
      <c r="F12" s="33">
        <f t="shared" si="0"/>
        <v>6355</v>
      </c>
      <c r="G12" s="19"/>
      <c r="H12" s="16"/>
      <c r="I12" s="17"/>
      <c r="J12" s="18"/>
    </row>
    <row r="13" spans="2:29" x14ac:dyDescent="0.25">
      <c r="B13" s="7">
        <v>46001</v>
      </c>
      <c r="C13" s="8">
        <v>301</v>
      </c>
      <c r="D13" s="9"/>
      <c r="E13" s="10">
        <v>20.5</v>
      </c>
      <c r="F13" s="33">
        <f t="shared" si="0"/>
        <v>6170.5</v>
      </c>
      <c r="G13" s="19"/>
      <c r="H13" s="16"/>
      <c r="I13" s="17"/>
      <c r="J13" s="18"/>
    </row>
    <row r="14" spans="2:29" x14ac:dyDescent="0.25">
      <c r="B14" s="7">
        <v>46002</v>
      </c>
      <c r="C14" s="8">
        <v>286</v>
      </c>
      <c r="D14" s="9"/>
      <c r="E14" s="10">
        <v>20.5</v>
      </c>
      <c r="F14" s="33">
        <f t="shared" si="0"/>
        <v>5863</v>
      </c>
      <c r="G14" s="15">
        <v>46028</v>
      </c>
      <c r="H14" s="16" t="s">
        <v>35</v>
      </c>
      <c r="I14" s="17"/>
      <c r="J14" s="18">
        <v>101283.33</v>
      </c>
    </row>
    <row r="15" spans="2:29" x14ac:dyDescent="0.25">
      <c r="B15" s="7">
        <v>46003</v>
      </c>
      <c r="C15" s="8">
        <v>302</v>
      </c>
      <c r="D15" s="9"/>
      <c r="E15" s="10">
        <v>20.5</v>
      </c>
      <c r="F15" s="33">
        <f t="shared" si="0"/>
        <v>6191</v>
      </c>
      <c r="G15" s="19"/>
      <c r="H15" s="16"/>
      <c r="I15" s="17"/>
      <c r="J15" s="18"/>
    </row>
    <row r="16" spans="2:29" x14ac:dyDescent="0.25">
      <c r="B16" s="7">
        <v>46004</v>
      </c>
      <c r="C16" s="8">
        <v>306</v>
      </c>
      <c r="D16" s="9"/>
      <c r="E16" s="10">
        <v>20.5</v>
      </c>
      <c r="F16" s="33">
        <f t="shared" si="0"/>
        <v>6273</v>
      </c>
      <c r="G16" s="19"/>
      <c r="H16" s="16"/>
      <c r="I16" s="17"/>
      <c r="J16" s="18"/>
    </row>
    <row r="17" spans="2:10" x14ac:dyDescent="0.25">
      <c r="B17" s="7">
        <v>46005</v>
      </c>
      <c r="C17" s="8">
        <v>291</v>
      </c>
      <c r="D17" s="9"/>
      <c r="E17" s="10">
        <v>20.5</v>
      </c>
      <c r="F17" s="33">
        <f t="shared" si="0"/>
        <v>5965.5</v>
      </c>
      <c r="G17" s="19"/>
      <c r="H17" s="16"/>
      <c r="I17" s="17"/>
      <c r="J17" s="18"/>
    </row>
    <row r="18" spans="2:10" x14ac:dyDescent="0.25">
      <c r="B18" s="7">
        <v>46006</v>
      </c>
      <c r="C18" s="8">
        <v>296</v>
      </c>
      <c r="D18" s="9"/>
      <c r="E18" s="10">
        <v>20.5</v>
      </c>
      <c r="F18" s="33">
        <f t="shared" si="0"/>
        <v>6068</v>
      </c>
      <c r="G18" s="19"/>
      <c r="H18" s="16"/>
      <c r="I18" s="17"/>
      <c r="J18" s="18"/>
    </row>
    <row r="19" spans="2:10" x14ac:dyDescent="0.25">
      <c r="B19" s="7">
        <v>46007</v>
      </c>
      <c r="C19" s="8">
        <v>282</v>
      </c>
      <c r="D19" s="9"/>
      <c r="E19" s="10">
        <v>20.5</v>
      </c>
      <c r="F19" s="33">
        <f t="shared" si="0"/>
        <v>5781</v>
      </c>
      <c r="G19" s="19"/>
      <c r="H19" s="16"/>
      <c r="I19" s="17"/>
      <c r="J19" s="18"/>
    </row>
    <row r="20" spans="2:10" x14ac:dyDescent="0.25">
      <c r="B20" s="7">
        <v>46008</v>
      </c>
      <c r="C20" s="8">
        <v>298</v>
      </c>
      <c r="D20" s="9"/>
      <c r="E20" s="10">
        <v>20.5</v>
      </c>
      <c r="F20" s="33">
        <f t="shared" si="0"/>
        <v>6109</v>
      </c>
      <c r="G20" s="19"/>
      <c r="H20" s="16"/>
      <c r="I20" s="17"/>
      <c r="J20" s="18"/>
    </row>
    <row r="21" spans="2:10" x14ac:dyDescent="0.25">
      <c r="B21" s="7">
        <v>46009</v>
      </c>
      <c r="C21" s="8">
        <v>287</v>
      </c>
      <c r="D21" s="9"/>
      <c r="E21" s="10">
        <v>20.5</v>
      </c>
      <c r="F21" s="33">
        <f t="shared" si="0"/>
        <v>5883.5</v>
      </c>
      <c r="G21" s="19"/>
      <c r="H21" s="16"/>
      <c r="I21" s="17"/>
      <c r="J21" s="18"/>
    </row>
    <row r="22" spans="2:10" x14ac:dyDescent="0.25">
      <c r="B22" s="7">
        <v>46010</v>
      </c>
      <c r="C22" s="8">
        <v>291</v>
      </c>
      <c r="D22" s="9"/>
      <c r="E22" s="10">
        <v>20.5</v>
      </c>
      <c r="F22" s="33">
        <f t="shared" si="0"/>
        <v>5965.5</v>
      </c>
      <c r="G22" s="19"/>
      <c r="H22" s="16"/>
      <c r="I22" s="17"/>
      <c r="J22" s="18"/>
    </row>
    <row r="23" spans="2:10" x14ac:dyDescent="0.25">
      <c r="B23" s="7">
        <v>46011</v>
      </c>
      <c r="C23" s="8">
        <v>285</v>
      </c>
      <c r="D23" s="9"/>
      <c r="E23" s="10">
        <v>20.5</v>
      </c>
      <c r="F23" s="33">
        <f t="shared" si="0"/>
        <v>5842.5</v>
      </c>
      <c r="G23" s="19"/>
      <c r="H23" s="16"/>
      <c r="I23" s="17"/>
      <c r="J23" s="18"/>
    </row>
    <row r="24" spans="2:10" x14ac:dyDescent="0.25">
      <c r="B24" s="7">
        <v>46012</v>
      </c>
      <c r="C24" s="8">
        <v>286</v>
      </c>
      <c r="D24" s="9"/>
      <c r="E24" s="10">
        <v>20.5</v>
      </c>
      <c r="F24" s="33">
        <f t="shared" si="0"/>
        <v>5863</v>
      </c>
      <c r="G24" s="19"/>
      <c r="H24" s="16"/>
      <c r="I24" s="17"/>
      <c r="J24" s="18"/>
    </row>
    <row r="25" spans="2:10" x14ac:dyDescent="0.25">
      <c r="B25" s="7">
        <v>46013</v>
      </c>
      <c r="C25" s="8">
        <v>266</v>
      </c>
      <c r="D25" s="9"/>
      <c r="E25" s="10">
        <v>20.5</v>
      </c>
      <c r="F25" s="33">
        <f t="shared" si="0"/>
        <v>5453</v>
      </c>
      <c r="G25" s="19"/>
      <c r="H25" s="16"/>
      <c r="I25" s="17"/>
      <c r="J25" s="18"/>
    </row>
    <row r="26" spans="2:10" x14ac:dyDescent="0.25">
      <c r="B26" s="7">
        <v>46014</v>
      </c>
      <c r="C26" s="8">
        <v>292</v>
      </c>
      <c r="D26" s="9"/>
      <c r="E26" s="10">
        <v>20.5</v>
      </c>
      <c r="F26" s="33">
        <f t="shared" si="0"/>
        <v>5986</v>
      </c>
      <c r="G26" s="19"/>
      <c r="H26" s="16"/>
      <c r="I26" s="17"/>
      <c r="J26" s="18"/>
    </row>
    <row r="27" spans="2:10" x14ac:dyDescent="0.25">
      <c r="B27" s="7">
        <v>46015</v>
      </c>
      <c r="C27" s="8">
        <v>287</v>
      </c>
      <c r="D27" s="9"/>
      <c r="E27" s="10">
        <v>20.5</v>
      </c>
      <c r="F27" s="33">
        <f t="shared" si="0"/>
        <v>5883.5</v>
      </c>
      <c r="G27" s="19"/>
      <c r="H27" s="16"/>
      <c r="I27" s="17"/>
      <c r="J27" s="18"/>
    </row>
    <row r="28" spans="2:10" x14ac:dyDescent="0.25">
      <c r="B28" s="7">
        <v>46016</v>
      </c>
      <c r="C28" s="8">
        <v>289</v>
      </c>
      <c r="D28" s="9"/>
      <c r="E28" s="10">
        <v>20.5</v>
      </c>
      <c r="F28" s="33">
        <f t="shared" si="0"/>
        <v>5924.5</v>
      </c>
      <c r="G28" s="19"/>
      <c r="H28" s="16"/>
      <c r="I28" s="17"/>
      <c r="J28" s="18"/>
    </row>
    <row r="29" spans="2:10" x14ac:dyDescent="0.25">
      <c r="B29" s="7">
        <v>46017</v>
      </c>
      <c r="C29" s="8">
        <v>280</v>
      </c>
      <c r="D29" s="9"/>
      <c r="E29" s="10">
        <v>20.5</v>
      </c>
      <c r="F29" s="33">
        <f t="shared" si="0"/>
        <v>5740</v>
      </c>
      <c r="G29" s="19"/>
      <c r="H29" s="16"/>
      <c r="I29" s="17"/>
      <c r="J29" s="18"/>
    </row>
    <row r="30" spans="2:10" x14ac:dyDescent="0.25">
      <c r="B30" s="7">
        <v>46018</v>
      </c>
      <c r="C30" s="8">
        <v>285</v>
      </c>
      <c r="D30" s="9"/>
      <c r="E30" s="10">
        <v>20.5</v>
      </c>
      <c r="F30" s="33">
        <f t="shared" si="0"/>
        <v>5842.5</v>
      </c>
      <c r="G30" s="19"/>
      <c r="H30" s="16"/>
      <c r="I30" s="17"/>
      <c r="J30" s="18"/>
    </row>
    <row r="31" spans="2:10" x14ac:dyDescent="0.25">
      <c r="B31" s="7">
        <v>46019</v>
      </c>
      <c r="C31" s="8">
        <v>270</v>
      </c>
      <c r="D31" s="9"/>
      <c r="E31" s="10">
        <v>20.5</v>
      </c>
      <c r="F31" s="33">
        <f t="shared" si="0"/>
        <v>5535</v>
      </c>
      <c r="G31" s="19"/>
      <c r="H31" s="16"/>
      <c r="I31" s="17"/>
      <c r="J31" s="18"/>
    </row>
    <row r="32" spans="2:10" x14ac:dyDescent="0.25">
      <c r="B32" s="7">
        <v>46020</v>
      </c>
      <c r="C32" s="8">
        <v>308</v>
      </c>
      <c r="D32" s="9"/>
      <c r="E32" s="10">
        <v>20.5</v>
      </c>
      <c r="F32" s="33">
        <f t="shared" si="0"/>
        <v>6314</v>
      </c>
      <c r="G32" s="19"/>
      <c r="H32" s="16"/>
      <c r="I32" s="17"/>
      <c r="J32" s="18"/>
    </row>
    <row r="33" spans="2:12" x14ac:dyDescent="0.25">
      <c r="B33" s="7">
        <v>46021</v>
      </c>
      <c r="C33" s="8">
        <v>293</v>
      </c>
      <c r="D33" s="9"/>
      <c r="E33" s="10">
        <v>20.5</v>
      </c>
      <c r="F33" s="33">
        <f t="shared" si="0"/>
        <v>6006.5</v>
      </c>
      <c r="G33" s="19"/>
      <c r="H33" s="16"/>
      <c r="I33" s="17"/>
      <c r="J33" s="18"/>
    </row>
    <row r="34" spans="2:12" ht="15.75" thickBot="1" x14ac:dyDescent="0.3">
      <c r="B34" s="43">
        <v>46022</v>
      </c>
      <c r="C34" s="44">
        <v>303</v>
      </c>
      <c r="D34" s="45"/>
      <c r="E34" s="10">
        <v>20.5</v>
      </c>
      <c r="F34" s="47">
        <f t="shared" si="0"/>
        <v>6211.5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9040</v>
      </c>
      <c r="D35" s="40">
        <f>SUM(D4:D34)</f>
        <v>0</v>
      </c>
      <c r="E35" s="41"/>
      <c r="F35" s="42" t="s">
        <v>4</v>
      </c>
      <c r="G35" s="24"/>
      <c r="H35" s="54" t="s">
        <v>11</v>
      </c>
      <c r="I35" s="54"/>
      <c r="J35" s="25">
        <f>SUM(J4:J34)</f>
        <v>189022.69040000002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5" t="s">
        <v>13</v>
      </c>
      <c r="I36" s="55"/>
      <c r="J36" s="18">
        <f>F36+F37</f>
        <v>185320</v>
      </c>
      <c r="L36" s="31">
        <f>J36-J4-J5-J6</f>
        <v>179580.63959999999</v>
      </c>
    </row>
    <row r="37" spans="2:12" x14ac:dyDescent="0.25">
      <c r="B37" s="26" t="s">
        <v>14</v>
      </c>
      <c r="C37" s="30">
        <f>C35</f>
        <v>9040</v>
      </c>
      <c r="D37" s="9">
        <f>D35/1.03</f>
        <v>0</v>
      </c>
      <c r="E37" s="10"/>
      <c r="F37" s="33">
        <f>SUM(F4:F36)</f>
        <v>185320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6" t="s">
        <v>16</v>
      </c>
      <c r="C39" s="57"/>
      <c r="D39" s="27"/>
      <c r="E39" s="34"/>
      <c r="F39" s="35"/>
      <c r="G39" s="28"/>
      <c r="H39" s="58" t="s">
        <v>17</v>
      </c>
      <c r="I39" s="58"/>
      <c r="J39" s="29">
        <f>J36+J37+J38-J35</f>
        <v>-3702.6904000000213</v>
      </c>
    </row>
    <row r="40" spans="2:12" ht="15.75" thickBot="1" x14ac:dyDescent="0.3">
      <c r="B40" s="48"/>
      <c r="C40" s="49"/>
      <c r="D40" s="49"/>
      <c r="E40" s="49"/>
      <c r="F40" s="49"/>
      <c r="G40" s="49"/>
      <c r="H40" s="49"/>
      <c r="I40" s="49"/>
      <c r="J40" s="50"/>
    </row>
    <row r="41" spans="2:12" ht="15.75" thickBot="1" x14ac:dyDescent="0.3">
      <c r="B41" s="48"/>
      <c r="C41" s="49"/>
      <c r="D41" s="49"/>
      <c r="E41" s="49"/>
      <c r="F41" s="49"/>
      <c r="G41" s="49"/>
      <c r="H41" s="49"/>
      <c r="I41" s="49"/>
      <c r="J41" s="5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676DFA-F078-4134-B8E7-7D939BF34F38}">
  <dimension ref="B1:AC43"/>
  <sheetViews>
    <sheetView zoomScale="85" zoomScaleNormal="85" workbookViewId="0">
      <selection activeCell="E25" sqref="E2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1" t="s">
        <v>33</v>
      </c>
      <c r="C2" s="52"/>
      <c r="D2" s="52"/>
      <c r="E2" s="52"/>
      <c r="F2" s="52"/>
      <c r="G2" s="52"/>
      <c r="H2" s="52"/>
      <c r="I2" s="52"/>
      <c r="J2" s="53"/>
      <c r="P2" s="36" t="s">
        <v>18</v>
      </c>
      <c r="Q2" s="36" t="s">
        <v>26</v>
      </c>
      <c r="R2" s="36" t="s">
        <v>27</v>
      </c>
      <c r="S2" s="36" t="s">
        <v>19</v>
      </c>
      <c r="T2" s="36" t="s">
        <v>20</v>
      </c>
      <c r="U2" s="36" t="s">
        <v>28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29</v>
      </c>
      <c r="AA2" s="36" t="s">
        <v>30</v>
      </c>
      <c r="AB2" s="36" t="s">
        <v>31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46023</v>
      </c>
      <c r="C4" s="8">
        <v>304</v>
      </c>
      <c r="D4" s="9"/>
      <c r="E4" s="10">
        <v>20.5</v>
      </c>
      <c r="F4" s="33">
        <f>E4*C4</f>
        <v>6232</v>
      </c>
      <c r="G4" s="11"/>
      <c r="H4" s="12" t="s">
        <v>6</v>
      </c>
      <c r="I4" s="13">
        <v>0.01</v>
      </c>
      <c r="J4" s="14">
        <f>(F36+F37)*I4</f>
        <v>2099.0349999999999</v>
      </c>
    </row>
    <row r="5" spans="2:29" x14ac:dyDescent="0.25">
      <c r="B5" s="7">
        <v>46024</v>
      </c>
      <c r="C5" s="8">
        <v>298</v>
      </c>
      <c r="D5" s="9"/>
      <c r="E5" s="10">
        <v>20.5</v>
      </c>
      <c r="F5" s="33">
        <f t="shared" ref="F5:F34" si="0">E5*C5</f>
        <v>6109</v>
      </c>
      <c r="G5" s="11"/>
      <c r="H5" s="12" t="s">
        <v>7</v>
      </c>
      <c r="I5" s="13">
        <v>1E-3</v>
      </c>
      <c r="J5" s="14">
        <f>(F36+F37-J4-J6)*I5</f>
        <v>203.86559500000001</v>
      </c>
    </row>
    <row r="6" spans="2:29" x14ac:dyDescent="0.25">
      <c r="B6" s="7">
        <v>46025</v>
      </c>
      <c r="C6" s="8">
        <v>293</v>
      </c>
      <c r="D6" s="9"/>
      <c r="E6" s="10">
        <v>20.5</v>
      </c>
      <c r="F6" s="33">
        <f t="shared" si="0"/>
        <v>6006.5</v>
      </c>
      <c r="G6" s="11"/>
      <c r="H6" s="12" t="s">
        <v>8</v>
      </c>
      <c r="I6" s="13"/>
      <c r="J6" s="14">
        <v>3938.87</v>
      </c>
    </row>
    <row r="7" spans="2:29" x14ac:dyDescent="0.25">
      <c r="B7" s="7">
        <v>46026</v>
      </c>
      <c r="C7" s="8">
        <v>289</v>
      </c>
      <c r="D7" s="9"/>
      <c r="E7" s="10">
        <v>20.5</v>
      </c>
      <c r="F7" s="33">
        <f t="shared" si="0"/>
        <v>5924.5</v>
      </c>
      <c r="G7" s="11"/>
      <c r="H7" s="12" t="s">
        <v>9</v>
      </c>
      <c r="I7" s="13"/>
      <c r="J7" s="14">
        <f>'ARALIK 2025'!J39*-1</f>
        <v>3702.6904000000213</v>
      </c>
    </row>
    <row r="8" spans="2:29" x14ac:dyDescent="0.25">
      <c r="B8" s="7">
        <v>46027</v>
      </c>
      <c r="C8" s="8">
        <v>297</v>
      </c>
      <c r="D8" s="9"/>
      <c r="E8" s="10">
        <v>20.5</v>
      </c>
      <c r="F8" s="33">
        <f t="shared" si="0"/>
        <v>6088.5</v>
      </c>
      <c r="G8" s="15"/>
      <c r="H8" s="16"/>
      <c r="I8" s="17"/>
      <c r="J8" s="18"/>
    </row>
    <row r="9" spans="2:29" x14ac:dyDescent="0.25">
      <c r="B9" s="7">
        <v>46028</v>
      </c>
      <c r="C9" s="8">
        <v>301</v>
      </c>
      <c r="D9" s="9"/>
      <c r="E9" s="10">
        <v>20.5</v>
      </c>
      <c r="F9" s="33">
        <f t="shared" si="0"/>
        <v>6170.5</v>
      </c>
      <c r="G9" s="15"/>
      <c r="H9" s="16"/>
      <c r="I9" s="17"/>
      <c r="J9" s="18"/>
    </row>
    <row r="10" spans="2:29" x14ac:dyDescent="0.25">
      <c r="B10" s="7">
        <v>46029</v>
      </c>
      <c r="C10" s="8">
        <v>294</v>
      </c>
      <c r="D10" s="9"/>
      <c r="E10" s="10">
        <v>20.5</v>
      </c>
      <c r="F10" s="33">
        <f t="shared" si="0"/>
        <v>6027</v>
      </c>
      <c r="G10" s="15"/>
      <c r="H10" s="16"/>
      <c r="I10" s="17"/>
      <c r="J10" s="18"/>
    </row>
    <row r="11" spans="2:29" x14ac:dyDescent="0.25">
      <c r="B11" s="7">
        <v>46030</v>
      </c>
      <c r="C11" s="8">
        <v>247</v>
      </c>
      <c r="D11" s="9"/>
      <c r="E11" s="10">
        <v>20.5</v>
      </c>
      <c r="F11" s="33">
        <f t="shared" si="0"/>
        <v>5063.5</v>
      </c>
      <c r="G11" s="15">
        <v>46035</v>
      </c>
      <c r="H11" s="16" t="s">
        <v>34</v>
      </c>
      <c r="I11" s="17"/>
      <c r="J11" s="18">
        <v>38387.597179999982</v>
      </c>
    </row>
    <row r="12" spans="2:29" x14ac:dyDescent="0.25">
      <c r="B12" s="7">
        <v>46031</v>
      </c>
      <c r="C12" s="8">
        <v>304</v>
      </c>
      <c r="D12" s="9"/>
      <c r="E12" s="10">
        <v>20.5</v>
      </c>
      <c r="F12" s="33">
        <f t="shared" si="0"/>
        <v>6232</v>
      </c>
      <c r="G12" s="15">
        <v>46038</v>
      </c>
      <c r="H12" s="16" t="s">
        <v>34</v>
      </c>
      <c r="I12" s="17"/>
      <c r="J12" s="18">
        <v>43387.87</v>
      </c>
    </row>
    <row r="13" spans="2:29" x14ac:dyDescent="0.25">
      <c r="B13" s="7">
        <v>46032</v>
      </c>
      <c r="C13" s="8">
        <v>312</v>
      </c>
      <c r="D13" s="9"/>
      <c r="E13" s="10">
        <v>20.5</v>
      </c>
      <c r="F13" s="33">
        <f t="shared" si="0"/>
        <v>6396</v>
      </c>
      <c r="G13" s="19"/>
      <c r="H13" s="16"/>
      <c r="I13" s="17"/>
      <c r="J13" s="18"/>
    </row>
    <row r="14" spans="2:29" x14ac:dyDescent="0.25">
      <c r="B14" s="7">
        <v>46033</v>
      </c>
      <c r="C14" s="8">
        <v>328</v>
      </c>
      <c r="D14" s="9"/>
      <c r="E14" s="10">
        <v>20.5</v>
      </c>
      <c r="F14" s="33">
        <f t="shared" si="0"/>
        <v>6724</v>
      </c>
      <c r="G14" s="15">
        <v>46056</v>
      </c>
      <c r="H14" s="16" t="s">
        <v>34</v>
      </c>
      <c r="I14" s="17"/>
      <c r="J14" s="18">
        <v>105000</v>
      </c>
    </row>
    <row r="15" spans="2:29" x14ac:dyDescent="0.25">
      <c r="B15" s="7">
        <v>46034</v>
      </c>
      <c r="C15" s="8">
        <v>317</v>
      </c>
      <c r="D15" s="9"/>
      <c r="E15" s="10">
        <v>20.5</v>
      </c>
      <c r="F15" s="33">
        <f t="shared" si="0"/>
        <v>6498.5</v>
      </c>
      <c r="G15" s="19"/>
      <c r="H15" s="16"/>
      <c r="I15" s="17"/>
      <c r="J15" s="18"/>
    </row>
    <row r="16" spans="2:29" x14ac:dyDescent="0.25">
      <c r="B16" s="7">
        <v>46035</v>
      </c>
      <c r="C16" s="8">
        <v>316</v>
      </c>
      <c r="D16" s="9"/>
      <c r="E16" s="10">
        <v>20.5</v>
      </c>
      <c r="F16" s="33">
        <f t="shared" si="0"/>
        <v>6478</v>
      </c>
      <c r="G16" s="19"/>
      <c r="H16" s="16"/>
      <c r="I16" s="17"/>
      <c r="J16" s="18"/>
    </row>
    <row r="17" spans="2:10" x14ac:dyDescent="0.25">
      <c r="B17" s="7">
        <v>46036</v>
      </c>
      <c r="C17" s="8">
        <v>316</v>
      </c>
      <c r="D17" s="9"/>
      <c r="E17" s="10">
        <v>20.5</v>
      </c>
      <c r="F17" s="33">
        <f t="shared" si="0"/>
        <v>6478</v>
      </c>
      <c r="G17" s="19"/>
      <c r="H17" s="16"/>
      <c r="I17" s="17"/>
      <c r="J17" s="18"/>
    </row>
    <row r="18" spans="2:10" x14ac:dyDescent="0.25">
      <c r="B18" s="7">
        <v>46037</v>
      </c>
      <c r="C18" s="8">
        <v>317</v>
      </c>
      <c r="D18" s="9"/>
      <c r="E18" s="10">
        <v>20.5</v>
      </c>
      <c r="F18" s="33">
        <f t="shared" si="0"/>
        <v>6498.5</v>
      </c>
      <c r="G18" s="19"/>
      <c r="H18" s="16"/>
      <c r="I18" s="17"/>
      <c r="J18" s="18"/>
    </row>
    <row r="19" spans="2:10" x14ac:dyDescent="0.25">
      <c r="B19" s="7">
        <v>46038</v>
      </c>
      <c r="C19" s="8">
        <v>298</v>
      </c>
      <c r="D19" s="9"/>
      <c r="E19" s="10">
        <v>20.5</v>
      </c>
      <c r="F19" s="33">
        <f t="shared" si="0"/>
        <v>6109</v>
      </c>
      <c r="G19" s="19"/>
      <c r="H19" s="16"/>
      <c r="I19" s="17"/>
      <c r="J19" s="18"/>
    </row>
    <row r="20" spans="2:10" x14ac:dyDescent="0.25">
      <c r="B20" s="7">
        <v>46039</v>
      </c>
      <c r="C20" s="8">
        <v>305</v>
      </c>
      <c r="D20" s="9"/>
      <c r="E20" s="10">
        <v>20.5</v>
      </c>
      <c r="F20" s="33">
        <f t="shared" si="0"/>
        <v>6252.5</v>
      </c>
      <c r="G20" s="19"/>
      <c r="H20" s="16"/>
      <c r="I20" s="17"/>
      <c r="J20" s="18"/>
    </row>
    <row r="21" spans="2:10" x14ac:dyDescent="0.25">
      <c r="B21" s="7">
        <v>46040</v>
      </c>
      <c r="C21" s="8">
        <v>307</v>
      </c>
      <c r="D21" s="9"/>
      <c r="E21" s="10">
        <v>20.5</v>
      </c>
      <c r="F21" s="33">
        <f t="shared" si="0"/>
        <v>6293.5</v>
      </c>
      <c r="G21" s="19"/>
      <c r="H21" s="16"/>
      <c r="I21" s="17"/>
      <c r="J21" s="18"/>
    </row>
    <row r="22" spans="2:10" x14ac:dyDescent="0.25">
      <c r="B22" s="7">
        <v>46041</v>
      </c>
      <c r="C22" s="8">
        <v>305</v>
      </c>
      <c r="D22" s="9"/>
      <c r="E22" s="10">
        <v>20.5</v>
      </c>
      <c r="F22" s="33">
        <f t="shared" si="0"/>
        <v>6252.5</v>
      </c>
      <c r="G22" s="19"/>
      <c r="H22" s="16"/>
      <c r="I22" s="17"/>
      <c r="J22" s="18"/>
    </row>
    <row r="23" spans="2:10" x14ac:dyDescent="0.25">
      <c r="B23" s="7">
        <v>46042</v>
      </c>
      <c r="C23" s="8">
        <v>308</v>
      </c>
      <c r="D23" s="9"/>
      <c r="E23" s="10">
        <v>20.5</v>
      </c>
      <c r="F23" s="33">
        <f t="shared" si="0"/>
        <v>6314</v>
      </c>
      <c r="G23" s="19"/>
      <c r="H23" s="16"/>
      <c r="I23" s="17"/>
      <c r="J23" s="18"/>
    </row>
    <row r="24" spans="2:10" x14ac:dyDescent="0.25">
      <c r="B24" s="7">
        <v>46043</v>
      </c>
      <c r="C24" s="8">
        <v>311</v>
      </c>
      <c r="D24" s="9"/>
      <c r="E24" s="10">
        <v>20.5</v>
      </c>
      <c r="F24" s="33">
        <f t="shared" si="0"/>
        <v>6375.5</v>
      </c>
      <c r="G24" s="19"/>
      <c r="H24" s="16"/>
      <c r="I24" s="17"/>
      <c r="J24" s="18"/>
    </row>
    <row r="25" spans="2:10" x14ac:dyDescent="0.25">
      <c r="B25" s="7">
        <v>46044</v>
      </c>
      <c r="C25" s="8">
        <v>314</v>
      </c>
      <c r="D25" s="9"/>
      <c r="E25" s="10">
        <v>24.5</v>
      </c>
      <c r="F25" s="33">
        <f t="shared" si="0"/>
        <v>7693</v>
      </c>
      <c r="G25" s="19"/>
      <c r="H25" s="16"/>
      <c r="I25" s="17"/>
      <c r="J25" s="18"/>
    </row>
    <row r="26" spans="2:10" x14ac:dyDescent="0.25">
      <c r="B26" s="7">
        <v>46045</v>
      </c>
      <c r="C26" s="8">
        <v>331</v>
      </c>
      <c r="D26" s="9"/>
      <c r="E26" s="10">
        <v>24.5</v>
      </c>
      <c r="F26" s="33">
        <f t="shared" si="0"/>
        <v>8109.5</v>
      </c>
      <c r="G26" s="19"/>
      <c r="H26" s="16"/>
      <c r="I26" s="17"/>
      <c r="J26" s="18"/>
    </row>
    <row r="27" spans="2:10" x14ac:dyDescent="0.25">
      <c r="B27" s="7">
        <v>46046</v>
      </c>
      <c r="C27" s="8">
        <v>330</v>
      </c>
      <c r="D27" s="9"/>
      <c r="E27" s="10">
        <v>24.5</v>
      </c>
      <c r="F27" s="33">
        <f t="shared" si="0"/>
        <v>8085</v>
      </c>
      <c r="G27" s="19"/>
      <c r="H27" s="16"/>
      <c r="I27" s="17"/>
      <c r="J27" s="18"/>
    </row>
    <row r="28" spans="2:10" x14ac:dyDescent="0.25">
      <c r="B28" s="7">
        <v>46047</v>
      </c>
      <c r="C28" s="8">
        <v>328</v>
      </c>
      <c r="D28" s="9"/>
      <c r="E28" s="10">
        <v>24.5</v>
      </c>
      <c r="F28" s="33">
        <f t="shared" si="0"/>
        <v>8036</v>
      </c>
      <c r="G28" s="19"/>
      <c r="H28" s="16"/>
      <c r="I28" s="17"/>
      <c r="J28" s="18"/>
    </row>
    <row r="29" spans="2:10" x14ac:dyDescent="0.25">
      <c r="B29" s="7">
        <v>46048</v>
      </c>
      <c r="C29" s="8">
        <v>312</v>
      </c>
      <c r="D29" s="9"/>
      <c r="E29" s="10">
        <v>24.5</v>
      </c>
      <c r="F29" s="33">
        <f t="shared" si="0"/>
        <v>7644</v>
      </c>
      <c r="G29" s="19"/>
      <c r="H29" s="16"/>
      <c r="I29" s="17"/>
      <c r="J29" s="18"/>
    </row>
    <row r="30" spans="2:10" x14ac:dyDescent="0.25">
      <c r="B30" s="7">
        <v>46049</v>
      </c>
      <c r="C30" s="8">
        <v>335</v>
      </c>
      <c r="D30" s="9"/>
      <c r="E30" s="10">
        <v>24.5</v>
      </c>
      <c r="F30" s="33">
        <f t="shared" si="0"/>
        <v>8207.5</v>
      </c>
      <c r="G30" s="19"/>
      <c r="H30" s="16"/>
      <c r="I30" s="17"/>
      <c r="J30" s="18"/>
    </row>
    <row r="31" spans="2:10" x14ac:dyDescent="0.25">
      <c r="B31" s="7">
        <v>46050</v>
      </c>
      <c r="C31" s="8">
        <v>325</v>
      </c>
      <c r="D31" s="9"/>
      <c r="E31" s="10">
        <v>24.5</v>
      </c>
      <c r="F31" s="33">
        <f t="shared" si="0"/>
        <v>7962.5</v>
      </c>
      <c r="G31" s="19"/>
      <c r="H31" s="16"/>
      <c r="I31" s="17"/>
      <c r="J31" s="18"/>
    </row>
    <row r="32" spans="2:10" x14ac:dyDescent="0.25">
      <c r="B32" s="7">
        <v>46051</v>
      </c>
      <c r="C32" s="8">
        <v>307</v>
      </c>
      <c r="D32" s="9"/>
      <c r="E32" s="10">
        <v>24.5</v>
      </c>
      <c r="F32" s="33">
        <f t="shared" si="0"/>
        <v>7521.5</v>
      </c>
      <c r="G32" s="19"/>
      <c r="H32" s="16"/>
      <c r="I32" s="17"/>
      <c r="J32" s="18"/>
    </row>
    <row r="33" spans="2:12" x14ac:dyDescent="0.25">
      <c r="B33" s="7">
        <v>46052</v>
      </c>
      <c r="C33" s="8">
        <v>327</v>
      </c>
      <c r="D33" s="9"/>
      <c r="E33" s="10">
        <v>24.5</v>
      </c>
      <c r="F33" s="33">
        <f t="shared" si="0"/>
        <v>8011.5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4">
        <v>331</v>
      </c>
      <c r="D34" s="45"/>
      <c r="E34" s="10">
        <v>24.5</v>
      </c>
      <c r="F34" s="47">
        <f t="shared" si="0"/>
        <v>8109.5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9607</v>
      </c>
      <c r="D35" s="40">
        <f>SUM(D4:D34)</f>
        <v>0</v>
      </c>
      <c r="E35" s="41"/>
      <c r="F35" s="42" t="s">
        <v>4</v>
      </c>
      <c r="G35" s="24"/>
      <c r="H35" s="54" t="s">
        <v>11</v>
      </c>
      <c r="I35" s="54"/>
      <c r="J35" s="25">
        <f>SUM(J4:J34)</f>
        <v>196719.92817500001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5" t="s">
        <v>13</v>
      </c>
      <c r="I36" s="55"/>
      <c r="J36" s="18">
        <f>F36+F37</f>
        <v>209903.5</v>
      </c>
      <c r="L36" s="31">
        <f>J36-J4-J5-J6</f>
        <v>203661.72940499999</v>
      </c>
    </row>
    <row r="37" spans="2:12" x14ac:dyDescent="0.25">
      <c r="B37" s="26" t="s">
        <v>14</v>
      </c>
      <c r="C37" s="30">
        <f>C35</f>
        <v>9607</v>
      </c>
      <c r="D37" s="9">
        <f>D35/1.03</f>
        <v>0</v>
      </c>
      <c r="E37" s="10"/>
      <c r="F37" s="33">
        <f>SUM(F4:F36)</f>
        <v>209903.5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6" t="s">
        <v>16</v>
      </c>
      <c r="C39" s="57"/>
      <c r="D39" s="27"/>
      <c r="E39" s="34"/>
      <c r="F39" s="35"/>
      <c r="G39" s="28"/>
      <c r="H39" s="58" t="s">
        <v>17</v>
      </c>
      <c r="I39" s="58"/>
      <c r="J39" s="29">
        <f>J36+J37+J38-J35</f>
        <v>13183.571824999992</v>
      </c>
    </row>
    <row r="40" spans="2:12" ht="15.75" thickBot="1" x14ac:dyDescent="0.3">
      <c r="B40" s="48"/>
      <c r="C40" s="49"/>
      <c r="D40" s="49"/>
      <c r="E40" s="49"/>
      <c r="F40" s="49"/>
      <c r="G40" s="49"/>
      <c r="H40" s="49"/>
      <c r="I40" s="49"/>
      <c r="J40" s="50"/>
    </row>
    <row r="41" spans="2:12" ht="15.75" thickBot="1" x14ac:dyDescent="0.3">
      <c r="B41" s="48"/>
      <c r="C41" s="49"/>
      <c r="D41" s="49"/>
      <c r="E41" s="49"/>
      <c r="F41" s="49"/>
      <c r="G41" s="49"/>
      <c r="H41" s="49"/>
      <c r="I41" s="49"/>
      <c r="J41" s="5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78DD2-724A-4B10-B778-93F5D9325024}">
  <dimension ref="B1:AC43"/>
  <sheetViews>
    <sheetView zoomScale="85" zoomScaleNormal="85" workbookViewId="0">
      <selection activeCell="M9" sqref="M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1" t="s">
        <v>33</v>
      </c>
      <c r="C2" s="52"/>
      <c r="D2" s="52"/>
      <c r="E2" s="52"/>
      <c r="F2" s="52"/>
      <c r="G2" s="52"/>
      <c r="H2" s="52"/>
      <c r="I2" s="52"/>
      <c r="J2" s="53"/>
      <c r="P2" s="36" t="s">
        <v>18</v>
      </c>
      <c r="Q2" s="36" t="s">
        <v>26</v>
      </c>
      <c r="R2" s="36" t="s">
        <v>27</v>
      </c>
      <c r="S2" s="36" t="s">
        <v>19</v>
      </c>
      <c r="T2" s="36" t="s">
        <v>20</v>
      </c>
      <c r="U2" s="36" t="s">
        <v>28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29</v>
      </c>
      <c r="AA2" s="36" t="s">
        <v>30</v>
      </c>
      <c r="AB2" s="36" t="s">
        <v>31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46054</v>
      </c>
      <c r="C4" s="8">
        <v>302</v>
      </c>
      <c r="D4" s="9"/>
      <c r="E4" s="10">
        <v>24.5</v>
      </c>
      <c r="F4" s="33">
        <f>E4*C4</f>
        <v>7399</v>
      </c>
      <c r="G4" s="11"/>
      <c r="H4" s="12" t="s">
        <v>6</v>
      </c>
      <c r="I4" s="13">
        <v>0.01</v>
      </c>
      <c r="J4" s="14">
        <f>(F36+F37)*I4</f>
        <v>1964.41</v>
      </c>
    </row>
    <row r="5" spans="2:29" x14ac:dyDescent="0.25">
      <c r="B5" s="7">
        <v>46055</v>
      </c>
      <c r="C5" s="8">
        <v>337</v>
      </c>
      <c r="D5" s="9"/>
      <c r="E5" s="10">
        <v>24.5</v>
      </c>
      <c r="F5" s="33">
        <f t="shared" ref="F5:F34" si="0">E5*C5</f>
        <v>8256.5</v>
      </c>
      <c r="G5" s="11"/>
      <c r="H5" s="12" t="s">
        <v>7</v>
      </c>
      <c r="I5" s="13">
        <v>1E-3</v>
      </c>
      <c r="J5" s="14">
        <f>(F36+F37-J4-J6)*I5</f>
        <v>190.28857000000002</v>
      </c>
    </row>
    <row r="6" spans="2:29" x14ac:dyDescent="0.25">
      <c r="B6" s="7">
        <v>46056</v>
      </c>
      <c r="C6" s="8">
        <v>308</v>
      </c>
      <c r="D6" s="9"/>
      <c r="E6" s="10">
        <v>24.5</v>
      </c>
      <c r="F6" s="33">
        <f t="shared" si="0"/>
        <v>7546</v>
      </c>
      <c r="G6" s="11"/>
      <c r="H6" s="12" t="s">
        <v>8</v>
      </c>
      <c r="I6" s="13"/>
      <c r="J6" s="14">
        <v>4188.0200000000004</v>
      </c>
    </row>
    <row r="7" spans="2:29" x14ac:dyDescent="0.25">
      <c r="B7" s="7">
        <v>46057</v>
      </c>
      <c r="C7" s="8">
        <v>329</v>
      </c>
      <c r="D7" s="9"/>
      <c r="E7" s="10">
        <v>24.5</v>
      </c>
      <c r="F7" s="33">
        <f t="shared" si="0"/>
        <v>8060.5</v>
      </c>
      <c r="G7" s="11"/>
      <c r="H7" s="12" t="s">
        <v>9</v>
      </c>
      <c r="I7" s="13"/>
      <c r="J7" s="14">
        <f>'OCAK 2026'!J39*-1</f>
        <v>-13183.571824999992</v>
      </c>
    </row>
    <row r="8" spans="2:29" x14ac:dyDescent="0.25">
      <c r="B8" s="7">
        <v>46058</v>
      </c>
      <c r="C8" s="8">
        <v>321</v>
      </c>
      <c r="D8" s="9"/>
      <c r="E8" s="10">
        <v>24.5</v>
      </c>
      <c r="F8" s="33">
        <f t="shared" si="0"/>
        <v>7864.5</v>
      </c>
      <c r="G8" s="15"/>
      <c r="H8" s="16"/>
      <c r="I8" s="17"/>
      <c r="J8" s="18"/>
    </row>
    <row r="9" spans="2:29" x14ac:dyDescent="0.25">
      <c r="B9" s="7">
        <v>46059</v>
      </c>
      <c r="C9" s="8">
        <v>326</v>
      </c>
      <c r="D9" s="9"/>
      <c r="E9" s="10">
        <v>24.5</v>
      </c>
      <c r="F9" s="33">
        <f t="shared" si="0"/>
        <v>7987</v>
      </c>
      <c r="G9" s="15"/>
      <c r="H9" s="16"/>
      <c r="I9" s="17"/>
      <c r="J9" s="18"/>
    </row>
    <row r="10" spans="2:29" x14ac:dyDescent="0.25">
      <c r="B10" s="7">
        <v>46060</v>
      </c>
      <c r="C10" s="8">
        <v>315</v>
      </c>
      <c r="D10" s="9"/>
      <c r="E10" s="10">
        <v>24.5</v>
      </c>
      <c r="F10" s="33">
        <f t="shared" si="0"/>
        <v>7717.5</v>
      </c>
      <c r="G10" s="15"/>
      <c r="H10" s="16"/>
      <c r="I10" s="17"/>
      <c r="J10" s="18"/>
    </row>
    <row r="11" spans="2:29" x14ac:dyDescent="0.25">
      <c r="B11" s="7">
        <v>46061</v>
      </c>
      <c r="C11" s="8">
        <v>306</v>
      </c>
      <c r="D11" s="9"/>
      <c r="E11" s="10">
        <v>24.5</v>
      </c>
      <c r="F11" s="33">
        <f t="shared" si="0"/>
        <v>7497</v>
      </c>
      <c r="G11" s="15"/>
      <c r="H11" s="16"/>
      <c r="I11" s="17"/>
      <c r="J11" s="18"/>
    </row>
    <row r="12" spans="2:29" x14ac:dyDescent="0.25">
      <c r="B12" s="7">
        <v>46062</v>
      </c>
      <c r="C12" s="8">
        <v>297</v>
      </c>
      <c r="D12" s="9"/>
      <c r="E12" s="10">
        <v>24.5</v>
      </c>
      <c r="F12" s="33">
        <f t="shared" si="0"/>
        <v>7276.5</v>
      </c>
      <c r="G12" s="19"/>
      <c r="H12" s="16"/>
      <c r="I12" s="17"/>
      <c r="J12" s="18"/>
    </row>
    <row r="13" spans="2:29" x14ac:dyDescent="0.25">
      <c r="B13" s="7">
        <v>46063</v>
      </c>
      <c r="C13" s="8">
        <v>305</v>
      </c>
      <c r="D13" s="9"/>
      <c r="E13" s="10">
        <v>24.5</v>
      </c>
      <c r="F13" s="33">
        <f t="shared" si="0"/>
        <v>7472.5</v>
      </c>
      <c r="G13" s="19"/>
      <c r="H13" s="16"/>
      <c r="I13" s="17"/>
      <c r="J13" s="18"/>
    </row>
    <row r="14" spans="2:29" x14ac:dyDescent="0.25">
      <c r="B14" s="7">
        <v>46064</v>
      </c>
      <c r="C14" s="8">
        <v>296</v>
      </c>
      <c r="D14" s="9"/>
      <c r="E14" s="10">
        <v>24.5</v>
      </c>
      <c r="F14" s="33">
        <f t="shared" si="0"/>
        <v>7252</v>
      </c>
      <c r="G14" s="19"/>
      <c r="H14" s="16"/>
      <c r="I14" s="17"/>
      <c r="J14" s="18"/>
    </row>
    <row r="15" spans="2:29" x14ac:dyDescent="0.25">
      <c r="B15" s="7">
        <v>46065</v>
      </c>
      <c r="C15" s="8">
        <v>300</v>
      </c>
      <c r="D15" s="9"/>
      <c r="E15" s="10">
        <v>24.5</v>
      </c>
      <c r="F15" s="33">
        <f t="shared" si="0"/>
        <v>7350</v>
      </c>
      <c r="G15" s="19"/>
      <c r="H15" s="16"/>
      <c r="I15" s="17"/>
      <c r="J15" s="18"/>
    </row>
    <row r="16" spans="2:29" x14ac:dyDescent="0.25">
      <c r="B16" s="7">
        <v>46066</v>
      </c>
      <c r="C16" s="8">
        <v>304</v>
      </c>
      <c r="D16" s="9"/>
      <c r="E16" s="10">
        <v>24.5</v>
      </c>
      <c r="F16" s="33">
        <f t="shared" si="0"/>
        <v>7448</v>
      </c>
      <c r="G16" s="19"/>
      <c r="H16" s="16"/>
      <c r="I16" s="17"/>
      <c r="J16" s="18"/>
    </row>
    <row r="17" spans="2:10" x14ac:dyDescent="0.25">
      <c r="B17" s="7">
        <v>46067</v>
      </c>
      <c r="C17" s="8">
        <v>298</v>
      </c>
      <c r="D17" s="9"/>
      <c r="E17" s="10">
        <v>24.5</v>
      </c>
      <c r="F17" s="33">
        <f t="shared" si="0"/>
        <v>7301</v>
      </c>
      <c r="G17" s="15">
        <v>46071</v>
      </c>
      <c r="H17" s="16" t="s">
        <v>36</v>
      </c>
      <c r="I17" s="17"/>
      <c r="J17" s="18">
        <v>101340.44</v>
      </c>
    </row>
    <row r="18" spans="2:10" x14ac:dyDescent="0.25">
      <c r="B18" s="7">
        <v>46068</v>
      </c>
      <c r="C18" s="8">
        <v>299</v>
      </c>
      <c r="D18" s="9"/>
      <c r="E18" s="10">
        <v>24.5</v>
      </c>
      <c r="F18" s="33">
        <f t="shared" si="0"/>
        <v>7325.5</v>
      </c>
      <c r="G18" s="19"/>
      <c r="H18" s="16"/>
      <c r="I18" s="17"/>
      <c r="J18" s="18"/>
    </row>
    <row r="19" spans="2:10" x14ac:dyDescent="0.25">
      <c r="B19" s="7">
        <v>46069</v>
      </c>
      <c r="C19" s="8">
        <v>300</v>
      </c>
      <c r="D19" s="9"/>
      <c r="E19" s="10">
        <v>24.5</v>
      </c>
      <c r="F19" s="33">
        <f t="shared" si="0"/>
        <v>7350</v>
      </c>
      <c r="G19" s="15">
        <v>46086</v>
      </c>
      <c r="H19" s="16" t="s">
        <v>34</v>
      </c>
      <c r="I19" s="17"/>
      <c r="J19" s="18">
        <v>106125.25</v>
      </c>
    </row>
    <row r="20" spans="2:10" x14ac:dyDescent="0.25">
      <c r="B20" s="7">
        <v>46070</v>
      </c>
      <c r="C20" s="8">
        <v>295</v>
      </c>
      <c r="D20" s="9"/>
      <c r="E20" s="10">
        <v>24.5</v>
      </c>
      <c r="F20" s="33">
        <f t="shared" si="0"/>
        <v>7227.5</v>
      </c>
      <c r="G20" s="19"/>
      <c r="H20" s="16"/>
      <c r="I20" s="17"/>
      <c r="J20" s="18"/>
    </row>
    <row r="21" spans="2:10" x14ac:dyDescent="0.25">
      <c r="B21" s="7">
        <v>46071</v>
      </c>
      <c r="C21" s="8">
        <v>281</v>
      </c>
      <c r="D21" s="9"/>
      <c r="E21" s="10">
        <v>24.5</v>
      </c>
      <c r="F21" s="33">
        <f t="shared" si="0"/>
        <v>6884.5</v>
      </c>
      <c r="G21" s="19"/>
      <c r="H21" s="16"/>
      <c r="I21" s="17"/>
      <c r="J21" s="18"/>
    </row>
    <row r="22" spans="2:10" x14ac:dyDescent="0.25">
      <c r="B22" s="7">
        <v>46072</v>
      </c>
      <c r="C22" s="8">
        <v>270</v>
      </c>
      <c r="D22" s="9"/>
      <c r="E22" s="10">
        <v>24.5</v>
      </c>
      <c r="F22" s="33">
        <f t="shared" si="0"/>
        <v>6615</v>
      </c>
      <c r="G22" s="19"/>
      <c r="H22" s="16"/>
      <c r="I22" s="17"/>
      <c r="J22" s="18"/>
    </row>
    <row r="23" spans="2:10" x14ac:dyDescent="0.25">
      <c r="B23" s="7">
        <v>46073</v>
      </c>
      <c r="C23" s="8">
        <v>274</v>
      </c>
      <c r="D23" s="9"/>
      <c r="E23" s="10">
        <v>24.5</v>
      </c>
      <c r="F23" s="33">
        <f t="shared" si="0"/>
        <v>6713</v>
      </c>
      <c r="G23" s="19"/>
      <c r="H23" s="16"/>
      <c r="I23" s="17"/>
      <c r="J23" s="18"/>
    </row>
    <row r="24" spans="2:10" x14ac:dyDescent="0.25">
      <c r="B24" s="7">
        <v>46074</v>
      </c>
      <c r="C24" s="8">
        <v>274</v>
      </c>
      <c r="D24" s="9"/>
      <c r="E24" s="10">
        <v>24.5</v>
      </c>
      <c r="F24" s="33">
        <f t="shared" si="0"/>
        <v>6713</v>
      </c>
      <c r="G24" s="19"/>
      <c r="H24" s="16"/>
      <c r="I24" s="17"/>
      <c r="J24" s="18"/>
    </row>
    <row r="25" spans="2:10" x14ac:dyDescent="0.25">
      <c r="B25" s="7">
        <v>46075</v>
      </c>
      <c r="C25" s="8">
        <v>256</v>
      </c>
      <c r="D25" s="9"/>
      <c r="E25" s="10">
        <v>24.5</v>
      </c>
      <c r="F25" s="33">
        <f t="shared" si="0"/>
        <v>6272</v>
      </c>
      <c r="G25" s="19"/>
      <c r="H25" s="16"/>
      <c r="I25" s="17"/>
      <c r="J25" s="18"/>
    </row>
    <row r="26" spans="2:10" x14ac:dyDescent="0.25">
      <c r="B26" s="7">
        <v>46076</v>
      </c>
      <c r="C26" s="8">
        <v>255</v>
      </c>
      <c r="D26" s="9"/>
      <c r="E26" s="10">
        <v>24.5</v>
      </c>
      <c r="F26" s="33">
        <f t="shared" si="0"/>
        <v>6247.5</v>
      </c>
      <c r="G26" s="19"/>
      <c r="H26" s="16"/>
      <c r="I26" s="17"/>
      <c r="J26" s="18"/>
    </row>
    <row r="27" spans="2:10" x14ac:dyDescent="0.25">
      <c r="B27" s="7">
        <v>46077</v>
      </c>
      <c r="C27" s="8">
        <v>233</v>
      </c>
      <c r="D27" s="9"/>
      <c r="E27" s="10">
        <v>24.5</v>
      </c>
      <c r="F27" s="33">
        <f t="shared" si="0"/>
        <v>5708.5</v>
      </c>
      <c r="G27" s="19"/>
      <c r="H27" s="16"/>
      <c r="I27" s="17"/>
      <c r="J27" s="18"/>
    </row>
    <row r="28" spans="2:10" x14ac:dyDescent="0.25">
      <c r="B28" s="7">
        <v>46078</v>
      </c>
      <c r="C28" s="8">
        <v>236</v>
      </c>
      <c r="D28" s="9"/>
      <c r="E28" s="10">
        <v>24.5</v>
      </c>
      <c r="F28" s="33">
        <f t="shared" si="0"/>
        <v>5782</v>
      </c>
      <c r="G28" s="19"/>
      <c r="H28" s="16"/>
      <c r="I28" s="17"/>
      <c r="J28" s="18"/>
    </row>
    <row r="29" spans="2:10" x14ac:dyDescent="0.25">
      <c r="B29" s="7">
        <v>46079</v>
      </c>
      <c r="C29" s="8">
        <v>237</v>
      </c>
      <c r="D29" s="9"/>
      <c r="E29" s="10">
        <v>24.5</v>
      </c>
      <c r="F29" s="33">
        <f t="shared" si="0"/>
        <v>5806.5</v>
      </c>
      <c r="G29" s="19"/>
      <c r="H29" s="16"/>
      <c r="I29" s="17"/>
      <c r="J29" s="18"/>
    </row>
    <row r="30" spans="2:10" x14ac:dyDescent="0.25">
      <c r="B30" s="7">
        <v>46080</v>
      </c>
      <c r="C30" s="8">
        <v>229</v>
      </c>
      <c r="D30" s="9"/>
      <c r="E30" s="10">
        <v>24.5</v>
      </c>
      <c r="F30" s="33">
        <f t="shared" si="0"/>
        <v>5610.5</v>
      </c>
      <c r="G30" s="19"/>
      <c r="H30" s="16"/>
      <c r="I30" s="17"/>
      <c r="J30" s="18"/>
    </row>
    <row r="31" spans="2:10" x14ac:dyDescent="0.25">
      <c r="B31" s="7">
        <v>46081</v>
      </c>
      <c r="C31" s="8">
        <v>235</v>
      </c>
      <c r="D31" s="9"/>
      <c r="E31" s="10">
        <v>24.5</v>
      </c>
      <c r="F31" s="33">
        <f t="shared" si="0"/>
        <v>5757.5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4"/>
      <c r="D34" s="45"/>
      <c r="E34" s="10"/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8018</v>
      </c>
      <c r="D35" s="40">
        <f>SUM(D4:D34)</f>
        <v>0</v>
      </c>
      <c r="E35" s="41"/>
      <c r="F35" s="42" t="s">
        <v>4</v>
      </c>
      <c r="G35" s="24"/>
      <c r="H35" s="54" t="s">
        <v>11</v>
      </c>
      <c r="I35" s="54"/>
      <c r="J35" s="25">
        <f>SUM(J4:J34)</f>
        <v>200624.83674500001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5" t="s">
        <v>13</v>
      </c>
      <c r="I36" s="55"/>
      <c r="J36" s="18">
        <f>F36+F37</f>
        <v>196441</v>
      </c>
      <c r="L36" s="31">
        <f>J36-J4-J5-J6</f>
        <v>190098.28143</v>
      </c>
    </row>
    <row r="37" spans="2:12" x14ac:dyDescent="0.25">
      <c r="B37" s="26" t="s">
        <v>14</v>
      </c>
      <c r="C37" s="30">
        <f>C35</f>
        <v>8018</v>
      </c>
      <c r="D37" s="9">
        <f>D35/1.03</f>
        <v>0</v>
      </c>
      <c r="E37" s="10"/>
      <c r="F37" s="33">
        <f>SUM(F4:F36)</f>
        <v>196441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6" t="s">
        <v>16</v>
      </c>
      <c r="C39" s="57"/>
      <c r="D39" s="27"/>
      <c r="E39" s="34"/>
      <c r="F39" s="35"/>
      <c r="G39" s="28"/>
      <c r="H39" s="58" t="s">
        <v>17</v>
      </c>
      <c r="I39" s="58"/>
      <c r="J39" s="29">
        <f>J36+J37+J38-J35</f>
        <v>-4183.8367450000078</v>
      </c>
    </row>
    <row r="40" spans="2:12" ht="15.75" thickBot="1" x14ac:dyDescent="0.3">
      <c r="B40" s="48"/>
      <c r="C40" s="49"/>
      <c r="D40" s="49"/>
      <c r="E40" s="49"/>
      <c r="F40" s="49"/>
      <c r="G40" s="49"/>
      <c r="H40" s="49"/>
      <c r="I40" s="49"/>
      <c r="J40" s="50"/>
    </row>
    <row r="41" spans="2:12" ht="15.75" thickBot="1" x14ac:dyDescent="0.3">
      <c r="B41" s="48"/>
      <c r="C41" s="49"/>
      <c r="D41" s="49"/>
      <c r="E41" s="49"/>
      <c r="F41" s="49"/>
      <c r="G41" s="49"/>
      <c r="H41" s="49"/>
      <c r="I41" s="49"/>
      <c r="J41" s="5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47923E-BFFB-45A5-8F5C-351FEE8D3447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1" t="s">
        <v>33</v>
      </c>
      <c r="C2" s="52"/>
      <c r="D2" s="52"/>
      <c r="E2" s="52"/>
      <c r="F2" s="52"/>
      <c r="G2" s="52"/>
      <c r="H2" s="52"/>
      <c r="I2" s="52"/>
      <c r="J2" s="53"/>
      <c r="P2" s="36" t="s">
        <v>18</v>
      </c>
      <c r="Q2" s="36" t="s">
        <v>26</v>
      </c>
      <c r="R2" s="36" t="s">
        <v>27</v>
      </c>
      <c r="S2" s="36" t="s">
        <v>19</v>
      </c>
      <c r="T2" s="36" t="s">
        <v>20</v>
      </c>
      <c r="U2" s="36" t="s">
        <v>28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29</v>
      </c>
      <c r="AA2" s="36" t="s">
        <v>30</v>
      </c>
      <c r="AB2" s="36" t="s">
        <v>31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>
        <v>238</v>
      </c>
      <c r="D4" s="9"/>
      <c r="E4" s="10">
        <v>24.5</v>
      </c>
      <c r="F4" s="33">
        <f>E4*C4</f>
        <v>5831</v>
      </c>
      <c r="G4" s="11"/>
      <c r="H4" s="12" t="s">
        <v>6</v>
      </c>
      <c r="I4" s="13">
        <v>0.01</v>
      </c>
      <c r="J4" s="14">
        <f>(F36+F37)*I4</f>
        <v>1871.8</v>
      </c>
    </row>
    <row r="5" spans="2:29" x14ac:dyDescent="0.25">
      <c r="B5" s="7">
        <v>46083</v>
      </c>
      <c r="C5" s="8">
        <v>237</v>
      </c>
      <c r="D5" s="9"/>
      <c r="E5" s="10">
        <v>24.5</v>
      </c>
      <c r="F5" s="33">
        <f t="shared" ref="F5:F34" si="0">E5*C5</f>
        <v>5806.5</v>
      </c>
      <c r="G5" s="11"/>
      <c r="H5" s="12" t="s">
        <v>7</v>
      </c>
      <c r="I5" s="13">
        <v>1E-3</v>
      </c>
      <c r="J5" s="14">
        <f>(F36+F37-J4-J6)*I5</f>
        <v>181.56460000000001</v>
      </c>
    </row>
    <row r="6" spans="2:29" x14ac:dyDescent="0.25">
      <c r="B6" s="7">
        <v>46084</v>
      </c>
      <c r="C6" s="8">
        <v>246</v>
      </c>
      <c r="D6" s="9"/>
      <c r="E6" s="10">
        <v>24.5</v>
      </c>
      <c r="F6" s="33">
        <f t="shared" si="0"/>
        <v>6027</v>
      </c>
      <c r="G6" s="11"/>
      <c r="H6" s="12" t="s">
        <v>8</v>
      </c>
      <c r="I6" s="13"/>
      <c r="J6" s="14">
        <v>3743.6</v>
      </c>
    </row>
    <row r="7" spans="2:29" x14ac:dyDescent="0.25">
      <c r="B7" s="7">
        <v>46085</v>
      </c>
      <c r="C7" s="8">
        <v>260</v>
      </c>
      <c r="D7" s="9"/>
      <c r="E7" s="10">
        <v>24.5</v>
      </c>
      <c r="F7" s="33">
        <f t="shared" si="0"/>
        <v>6370</v>
      </c>
      <c r="G7" s="11"/>
      <c r="H7" s="12" t="s">
        <v>9</v>
      </c>
      <c r="I7" s="13"/>
      <c r="J7" s="14">
        <f>'ŞUBAT 2026'!J39*-1</f>
        <v>4183.8367450000078</v>
      </c>
    </row>
    <row r="8" spans="2:29" x14ac:dyDescent="0.25">
      <c r="B8" s="7">
        <v>46086</v>
      </c>
      <c r="C8" s="8">
        <v>241</v>
      </c>
      <c r="D8" s="9"/>
      <c r="E8" s="10">
        <v>24.5</v>
      </c>
      <c r="F8" s="33">
        <f t="shared" si="0"/>
        <v>5904.5</v>
      </c>
      <c r="G8" s="15"/>
      <c r="H8" s="16"/>
      <c r="I8" s="17"/>
      <c r="J8" s="18"/>
    </row>
    <row r="9" spans="2:29" x14ac:dyDescent="0.25">
      <c r="B9" s="7">
        <v>46087</v>
      </c>
      <c r="C9" s="8">
        <v>264</v>
      </c>
      <c r="D9" s="9"/>
      <c r="E9" s="10">
        <v>24.5</v>
      </c>
      <c r="F9" s="33">
        <f t="shared" si="0"/>
        <v>6468</v>
      </c>
      <c r="G9" s="15"/>
      <c r="H9" s="16"/>
      <c r="I9" s="17"/>
      <c r="J9" s="18"/>
    </row>
    <row r="10" spans="2:29" x14ac:dyDescent="0.25">
      <c r="B10" s="7">
        <v>46088</v>
      </c>
      <c r="C10" s="8">
        <v>254</v>
      </c>
      <c r="D10" s="9"/>
      <c r="E10" s="10">
        <v>24.5</v>
      </c>
      <c r="F10" s="33">
        <f t="shared" si="0"/>
        <v>6223</v>
      </c>
      <c r="G10" s="15"/>
      <c r="H10" s="16"/>
      <c r="I10" s="17"/>
      <c r="J10" s="18"/>
    </row>
    <row r="11" spans="2:29" x14ac:dyDescent="0.25">
      <c r="B11" s="7">
        <v>46089</v>
      </c>
      <c r="C11" s="8">
        <v>180</v>
      </c>
      <c r="D11" s="9"/>
      <c r="E11" s="10">
        <v>24.5</v>
      </c>
      <c r="F11" s="33">
        <f t="shared" si="0"/>
        <v>4410</v>
      </c>
      <c r="G11" s="15"/>
      <c r="H11" s="16"/>
      <c r="I11" s="17"/>
      <c r="J11" s="18"/>
    </row>
    <row r="12" spans="2:29" x14ac:dyDescent="0.25">
      <c r="B12" s="7">
        <v>46090</v>
      </c>
      <c r="C12" s="8">
        <v>250</v>
      </c>
      <c r="D12" s="9"/>
      <c r="E12" s="10">
        <v>24.5</v>
      </c>
      <c r="F12" s="33">
        <f t="shared" si="0"/>
        <v>6125</v>
      </c>
      <c r="G12" s="19"/>
      <c r="H12" s="16"/>
      <c r="I12" s="17"/>
      <c r="J12" s="18"/>
    </row>
    <row r="13" spans="2:29" x14ac:dyDescent="0.25">
      <c r="B13" s="7">
        <v>46091</v>
      </c>
      <c r="C13" s="8">
        <v>201</v>
      </c>
      <c r="D13" s="9"/>
      <c r="E13" s="10">
        <v>24.5</v>
      </c>
      <c r="F13" s="33">
        <f t="shared" si="0"/>
        <v>4924.5</v>
      </c>
      <c r="G13" s="15">
        <v>46099</v>
      </c>
      <c r="H13" s="16" t="s">
        <v>34</v>
      </c>
      <c r="I13" s="17"/>
      <c r="J13" s="18">
        <v>77788.77</v>
      </c>
    </row>
    <row r="14" spans="2:29" x14ac:dyDescent="0.25">
      <c r="B14" s="7">
        <v>46092</v>
      </c>
      <c r="C14" s="8">
        <v>258</v>
      </c>
      <c r="D14" s="9"/>
      <c r="E14" s="10">
        <v>24.5</v>
      </c>
      <c r="F14" s="33">
        <f t="shared" si="0"/>
        <v>6321</v>
      </c>
      <c r="G14" s="19"/>
      <c r="H14" s="16"/>
      <c r="I14" s="17"/>
      <c r="J14" s="18"/>
    </row>
    <row r="15" spans="2:29" x14ac:dyDescent="0.25">
      <c r="B15" s="7">
        <v>46093</v>
      </c>
      <c r="C15" s="8">
        <v>249</v>
      </c>
      <c r="D15" s="9"/>
      <c r="E15" s="10">
        <v>24.5</v>
      </c>
      <c r="F15" s="33">
        <f t="shared" si="0"/>
        <v>6100.5</v>
      </c>
      <c r="G15" s="19"/>
      <c r="H15" s="16"/>
      <c r="I15" s="17"/>
      <c r="J15" s="18"/>
    </row>
    <row r="16" spans="2:29" x14ac:dyDescent="0.25">
      <c r="B16" s="7">
        <v>46094</v>
      </c>
      <c r="C16" s="8">
        <v>248</v>
      </c>
      <c r="D16" s="9"/>
      <c r="E16" s="10">
        <v>24.5</v>
      </c>
      <c r="F16" s="33">
        <f t="shared" si="0"/>
        <v>6076</v>
      </c>
      <c r="G16" s="19"/>
      <c r="H16" s="16"/>
      <c r="I16" s="17"/>
      <c r="J16" s="18"/>
    </row>
    <row r="17" spans="2:10" x14ac:dyDescent="0.25">
      <c r="B17" s="7">
        <v>46095</v>
      </c>
      <c r="C17" s="8">
        <v>257</v>
      </c>
      <c r="D17" s="9"/>
      <c r="E17" s="10">
        <v>24.5</v>
      </c>
      <c r="F17" s="33">
        <f t="shared" si="0"/>
        <v>6296.5</v>
      </c>
      <c r="G17" s="19"/>
      <c r="H17" s="16"/>
      <c r="I17" s="17"/>
      <c r="J17" s="18"/>
    </row>
    <row r="18" spans="2:10" x14ac:dyDescent="0.25">
      <c r="B18" s="7">
        <v>46096</v>
      </c>
      <c r="C18" s="8">
        <v>254</v>
      </c>
      <c r="D18" s="9"/>
      <c r="E18" s="10">
        <v>24.5</v>
      </c>
      <c r="F18" s="33">
        <f t="shared" si="0"/>
        <v>6223</v>
      </c>
      <c r="G18" s="15">
        <v>46115</v>
      </c>
      <c r="H18" s="16" t="s">
        <v>35</v>
      </c>
      <c r="I18" s="17"/>
      <c r="J18" s="18">
        <v>103150.29</v>
      </c>
    </row>
    <row r="19" spans="2:10" x14ac:dyDescent="0.25">
      <c r="B19" s="7">
        <v>46097</v>
      </c>
      <c r="C19" s="8">
        <v>254</v>
      </c>
      <c r="D19" s="9"/>
      <c r="E19" s="10">
        <v>24.5</v>
      </c>
      <c r="F19" s="33">
        <f t="shared" si="0"/>
        <v>6223</v>
      </c>
      <c r="G19" s="19"/>
      <c r="H19" s="16"/>
      <c r="I19" s="17"/>
      <c r="J19" s="18"/>
    </row>
    <row r="20" spans="2:10" x14ac:dyDescent="0.25">
      <c r="B20" s="7">
        <v>46098</v>
      </c>
      <c r="C20" s="8">
        <v>268</v>
      </c>
      <c r="D20" s="9"/>
      <c r="E20" s="10">
        <v>24.5</v>
      </c>
      <c r="F20" s="33">
        <f t="shared" si="0"/>
        <v>6566</v>
      </c>
      <c r="G20" s="19"/>
      <c r="H20" s="16"/>
      <c r="I20" s="17"/>
      <c r="J20" s="18"/>
    </row>
    <row r="21" spans="2:10" x14ac:dyDescent="0.25">
      <c r="B21" s="7">
        <v>46099</v>
      </c>
      <c r="C21" s="8">
        <v>249</v>
      </c>
      <c r="D21" s="9"/>
      <c r="E21" s="10">
        <v>24.5</v>
      </c>
      <c r="F21" s="33">
        <f t="shared" si="0"/>
        <v>6100.5</v>
      </c>
      <c r="G21" s="19"/>
      <c r="H21" s="16"/>
      <c r="I21" s="17"/>
      <c r="J21" s="18"/>
    </row>
    <row r="22" spans="2:10" x14ac:dyDescent="0.25">
      <c r="B22" s="7">
        <v>46100</v>
      </c>
      <c r="C22" s="8">
        <v>268</v>
      </c>
      <c r="D22" s="9"/>
      <c r="E22" s="10">
        <v>24.5</v>
      </c>
      <c r="F22" s="33">
        <f t="shared" si="0"/>
        <v>6566</v>
      </c>
      <c r="G22" s="19"/>
      <c r="H22" s="16"/>
      <c r="I22" s="17"/>
      <c r="J22" s="18"/>
    </row>
    <row r="23" spans="2:10" x14ac:dyDescent="0.25">
      <c r="B23" s="7">
        <v>46101</v>
      </c>
      <c r="C23" s="8">
        <v>239</v>
      </c>
      <c r="D23" s="9"/>
      <c r="E23" s="10">
        <v>24.5</v>
      </c>
      <c r="F23" s="33">
        <f t="shared" si="0"/>
        <v>5855.5</v>
      </c>
      <c r="G23" s="19"/>
      <c r="H23" s="16"/>
      <c r="I23" s="17"/>
      <c r="J23" s="18"/>
    </row>
    <row r="24" spans="2:10" x14ac:dyDescent="0.25">
      <c r="B24" s="7">
        <v>46102</v>
      </c>
      <c r="C24" s="8">
        <v>252</v>
      </c>
      <c r="D24" s="9"/>
      <c r="E24" s="10">
        <v>24.5</v>
      </c>
      <c r="F24" s="33">
        <f t="shared" si="0"/>
        <v>6174</v>
      </c>
      <c r="G24" s="19"/>
      <c r="H24" s="16"/>
      <c r="I24" s="17"/>
      <c r="J24" s="18"/>
    </row>
    <row r="25" spans="2:10" x14ac:dyDescent="0.25">
      <c r="B25" s="7">
        <v>46103</v>
      </c>
      <c r="C25" s="8">
        <v>234</v>
      </c>
      <c r="D25" s="9"/>
      <c r="E25" s="10">
        <v>24.5</v>
      </c>
      <c r="F25" s="33">
        <f t="shared" si="0"/>
        <v>5733</v>
      </c>
      <c r="G25" s="19"/>
      <c r="H25" s="16"/>
      <c r="I25" s="17"/>
      <c r="J25" s="18"/>
    </row>
    <row r="26" spans="2:10" x14ac:dyDescent="0.25">
      <c r="B26" s="7">
        <v>46104</v>
      </c>
      <c r="C26" s="8">
        <v>250</v>
      </c>
      <c r="D26" s="9"/>
      <c r="E26" s="10">
        <v>24.5</v>
      </c>
      <c r="F26" s="33">
        <f t="shared" si="0"/>
        <v>6125</v>
      </c>
      <c r="G26" s="19"/>
      <c r="H26" s="16"/>
      <c r="I26" s="17"/>
      <c r="J26" s="18"/>
    </row>
    <row r="27" spans="2:10" x14ac:dyDescent="0.25">
      <c r="B27" s="7">
        <v>46105</v>
      </c>
      <c r="C27" s="8">
        <v>264</v>
      </c>
      <c r="D27" s="9"/>
      <c r="E27" s="10">
        <v>24.5</v>
      </c>
      <c r="F27" s="33">
        <f t="shared" si="0"/>
        <v>6468</v>
      </c>
      <c r="G27" s="19"/>
      <c r="H27" s="16"/>
      <c r="I27" s="17"/>
      <c r="J27" s="18"/>
    </row>
    <row r="28" spans="2:10" x14ac:dyDescent="0.25">
      <c r="B28" s="7">
        <v>46106</v>
      </c>
      <c r="C28" s="8">
        <v>260</v>
      </c>
      <c r="D28" s="9"/>
      <c r="E28" s="10">
        <v>24.5</v>
      </c>
      <c r="F28" s="33">
        <f t="shared" si="0"/>
        <v>6370</v>
      </c>
      <c r="G28" s="19"/>
      <c r="H28" s="16"/>
      <c r="I28" s="17"/>
      <c r="J28" s="18"/>
    </row>
    <row r="29" spans="2:10" x14ac:dyDescent="0.25">
      <c r="B29" s="7">
        <v>46107</v>
      </c>
      <c r="C29" s="8">
        <v>262</v>
      </c>
      <c r="D29" s="9"/>
      <c r="E29" s="10">
        <v>24.5</v>
      </c>
      <c r="F29" s="33">
        <f t="shared" si="0"/>
        <v>6419</v>
      </c>
      <c r="G29" s="19"/>
      <c r="H29" s="16"/>
      <c r="I29" s="17"/>
      <c r="J29" s="18"/>
    </row>
    <row r="30" spans="2:10" x14ac:dyDescent="0.25">
      <c r="B30" s="7">
        <v>46108</v>
      </c>
      <c r="C30" s="8">
        <v>258</v>
      </c>
      <c r="D30" s="9"/>
      <c r="E30" s="10">
        <v>24.5</v>
      </c>
      <c r="F30" s="33">
        <f t="shared" si="0"/>
        <v>6321</v>
      </c>
      <c r="G30" s="19"/>
      <c r="H30" s="16"/>
      <c r="I30" s="17"/>
      <c r="J30" s="18"/>
    </row>
    <row r="31" spans="2:10" x14ac:dyDescent="0.25">
      <c r="B31" s="7">
        <v>46109</v>
      </c>
      <c r="C31" s="8">
        <v>256</v>
      </c>
      <c r="D31" s="9"/>
      <c r="E31" s="10">
        <v>24.5</v>
      </c>
      <c r="F31" s="33">
        <f t="shared" si="0"/>
        <v>6272</v>
      </c>
      <c r="G31" s="19"/>
      <c r="H31" s="16"/>
      <c r="I31" s="17"/>
      <c r="J31" s="18"/>
    </row>
    <row r="32" spans="2:10" x14ac:dyDescent="0.25">
      <c r="B32" s="7">
        <v>46110</v>
      </c>
      <c r="C32" s="8">
        <v>250</v>
      </c>
      <c r="D32" s="9"/>
      <c r="E32" s="10">
        <v>24.5</v>
      </c>
      <c r="F32" s="33">
        <f t="shared" si="0"/>
        <v>6125</v>
      </c>
      <c r="G32" s="19"/>
      <c r="H32" s="16"/>
      <c r="I32" s="17"/>
      <c r="J32" s="18"/>
    </row>
    <row r="33" spans="2:12" x14ac:dyDescent="0.25">
      <c r="B33" s="7">
        <v>46111</v>
      </c>
      <c r="C33" s="8">
        <v>255</v>
      </c>
      <c r="D33" s="9"/>
      <c r="E33" s="10">
        <v>24.5</v>
      </c>
      <c r="F33" s="33">
        <f t="shared" si="0"/>
        <v>6247.5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4">
        <v>184</v>
      </c>
      <c r="D34" s="45"/>
      <c r="E34" s="10">
        <v>24.5</v>
      </c>
      <c r="F34" s="47">
        <f t="shared" si="0"/>
        <v>4508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7640</v>
      </c>
      <c r="D35" s="40">
        <f>SUM(D4:D34)</f>
        <v>0</v>
      </c>
      <c r="E35" s="41"/>
      <c r="F35" s="42" t="s">
        <v>4</v>
      </c>
      <c r="G35" s="24"/>
      <c r="H35" s="54" t="s">
        <v>11</v>
      </c>
      <c r="I35" s="54"/>
      <c r="J35" s="25">
        <f>SUM(J4:J34)</f>
        <v>190919.86134499998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5" t="s">
        <v>13</v>
      </c>
      <c r="I36" s="55"/>
      <c r="J36" s="18">
        <f>F36+F37</f>
        <v>187180</v>
      </c>
      <c r="L36" s="31">
        <f>J36-J4-J5-J6</f>
        <v>181383.03539999999</v>
      </c>
    </row>
    <row r="37" spans="2:12" x14ac:dyDescent="0.25">
      <c r="B37" s="26" t="s">
        <v>14</v>
      </c>
      <c r="C37" s="30">
        <f>C35</f>
        <v>7640</v>
      </c>
      <c r="D37" s="9">
        <f>D35/1.03</f>
        <v>0</v>
      </c>
      <c r="E37" s="10"/>
      <c r="F37" s="33">
        <f>SUM(F4:F36)</f>
        <v>187180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6" t="s">
        <v>16</v>
      </c>
      <c r="C39" s="57"/>
      <c r="D39" s="27"/>
      <c r="E39" s="34"/>
      <c r="F39" s="35"/>
      <c r="G39" s="28"/>
      <c r="H39" s="58" t="s">
        <v>17</v>
      </c>
      <c r="I39" s="58"/>
      <c r="J39" s="29">
        <f>J36+J37+J38-J35</f>
        <v>-3739.861344999983</v>
      </c>
    </row>
    <row r="40" spans="2:12" ht="15.75" thickBot="1" x14ac:dyDescent="0.3">
      <c r="B40" s="48"/>
      <c r="C40" s="49"/>
      <c r="D40" s="49"/>
      <c r="E40" s="49"/>
      <c r="F40" s="49"/>
      <c r="G40" s="49"/>
      <c r="H40" s="49"/>
      <c r="I40" s="49"/>
      <c r="J40" s="50"/>
    </row>
    <row r="41" spans="2:12" ht="15.75" thickBot="1" x14ac:dyDescent="0.3">
      <c r="B41" s="48"/>
      <c r="C41" s="49"/>
      <c r="D41" s="49"/>
      <c r="E41" s="49"/>
      <c r="F41" s="49"/>
      <c r="G41" s="49"/>
      <c r="H41" s="49"/>
      <c r="I41" s="49"/>
      <c r="J41" s="5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1C7BDF-FE7E-43CC-86C9-8DA614E8B1B1}">
  <dimension ref="B1:AC43"/>
  <sheetViews>
    <sheetView tabSelected="1" zoomScale="85" zoomScaleNormal="85" workbookViewId="0">
      <selection activeCell="J16" sqref="J1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1" t="s">
        <v>33</v>
      </c>
      <c r="C2" s="52"/>
      <c r="D2" s="52"/>
      <c r="E2" s="52"/>
      <c r="F2" s="52"/>
      <c r="G2" s="52"/>
      <c r="H2" s="52"/>
      <c r="I2" s="52"/>
      <c r="J2" s="53"/>
      <c r="P2" s="36" t="s">
        <v>18</v>
      </c>
      <c r="Q2" s="36" t="s">
        <v>26</v>
      </c>
      <c r="R2" s="36" t="s">
        <v>27</v>
      </c>
      <c r="S2" s="36" t="s">
        <v>19</v>
      </c>
      <c r="T2" s="36" t="s">
        <v>20</v>
      </c>
      <c r="U2" s="36" t="s">
        <v>28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29</v>
      </c>
      <c r="AA2" s="36" t="s">
        <v>30</v>
      </c>
      <c r="AB2" s="36" t="s">
        <v>31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>
        <v>250</v>
      </c>
      <c r="D4" s="9"/>
      <c r="E4" s="10">
        <v>25.5</v>
      </c>
      <c r="F4" s="33">
        <f>E4*C4</f>
        <v>6375</v>
      </c>
      <c r="G4" s="11"/>
      <c r="H4" s="12" t="s">
        <v>6</v>
      </c>
      <c r="I4" s="13">
        <v>0.01</v>
      </c>
      <c r="J4" s="14">
        <f>(F36+F37)*I4</f>
        <v>759.64499999999998</v>
      </c>
    </row>
    <row r="5" spans="2:29" x14ac:dyDescent="0.25">
      <c r="B5" s="7">
        <v>46114</v>
      </c>
      <c r="C5" s="8">
        <v>258</v>
      </c>
      <c r="D5" s="9"/>
      <c r="E5" s="10">
        <v>25.5</v>
      </c>
      <c r="F5" s="33">
        <f t="shared" ref="F5:F34" si="0">E5*C5</f>
        <v>6579</v>
      </c>
      <c r="G5" s="11"/>
      <c r="H5" s="12" t="s">
        <v>7</v>
      </c>
      <c r="I5" s="13">
        <v>1E-3</v>
      </c>
      <c r="J5" s="14">
        <f>(F36+F37-J4-J6)*I5</f>
        <v>75.204854999999995</v>
      </c>
    </row>
    <row r="6" spans="2:29" x14ac:dyDescent="0.25">
      <c r="B6" s="7">
        <v>46115</v>
      </c>
      <c r="C6" s="8">
        <v>249</v>
      </c>
      <c r="D6" s="9"/>
      <c r="E6" s="10">
        <v>25.5</v>
      </c>
      <c r="F6" s="33">
        <f t="shared" si="0"/>
        <v>6349.5</v>
      </c>
      <c r="G6" s="11"/>
      <c r="H6" s="12" t="s">
        <v>8</v>
      </c>
      <c r="I6" s="13"/>
      <c r="J6" s="14"/>
    </row>
    <row r="7" spans="2:29" x14ac:dyDescent="0.25">
      <c r="B7" s="7">
        <v>46116</v>
      </c>
      <c r="C7" s="8">
        <v>239</v>
      </c>
      <c r="D7" s="9"/>
      <c r="E7" s="10">
        <v>25.5</v>
      </c>
      <c r="F7" s="33">
        <f t="shared" si="0"/>
        <v>6094.5</v>
      </c>
      <c r="G7" s="11"/>
      <c r="H7" s="12" t="s">
        <v>9</v>
      </c>
      <c r="I7" s="13"/>
      <c r="J7" s="14">
        <f>'MART 2026'!J39*-1</f>
        <v>3739.861344999983</v>
      </c>
    </row>
    <row r="8" spans="2:29" x14ac:dyDescent="0.25">
      <c r="B8" s="7">
        <v>46117</v>
      </c>
      <c r="C8" s="8">
        <v>245</v>
      </c>
      <c r="D8" s="9"/>
      <c r="E8" s="10">
        <v>25.5</v>
      </c>
      <c r="F8" s="33">
        <f t="shared" si="0"/>
        <v>6247.5</v>
      </c>
      <c r="G8" s="15"/>
      <c r="H8" s="16"/>
      <c r="I8" s="17"/>
      <c r="J8" s="18"/>
    </row>
    <row r="9" spans="2:29" x14ac:dyDescent="0.25">
      <c r="B9" s="7">
        <v>46118</v>
      </c>
      <c r="C9" s="8">
        <v>0</v>
      </c>
      <c r="D9" s="9"/>
      <c r="E9" s="10">
        <v>25.5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46119</v>
      </c>
      <c r="C10" s="8">
        <v>435</v>
      </c>
      <c r="D10" s="9"/>
      <c r="E10" s="10">
        <v>25.5</v>
      </c>
      <c r="F10" s="33">
        <f t="shared" si="0"/>
        <v>11092.5</v>
      </c>
      <c r="G10" s="15"/>
      <c r="H10" s="16"/>
      <c r="I10" s="17"/>
      <c r="J10" s="18"/>
    </row>
    <row r="11" spans="2:29" x14ac:dyDescent="0.25">
      <c r="B11" s="7">
        <v>46120</v>
      </c>
      <c r="C11" s="8">
        <v>224</v>
      </c>
      <c r="D11" s="9"/>
      <c r="E11" s="10">
        <v>25.5</v>
      </c>
      <c r="F11" s="33">
        <f t="shared" si="0"/>
        <v>5712</v>
      </c>
      <c r="G11" s="15"/>
      <c r="H11" s="16"/>
      <c r="I11" s="17"/>
      <c r="J11" s="18"/>
    </row>
    <row r="12" spans="2:29" x14ac:dyDescent="0.25">
      <c r="B12" s="7">
        <v>46121</v>
      </c>
      <c r="C12" s="8">
        <v>223</v>
      </c>
      <c r="D12" s="9"/>
      <c r="E12" s="10">
        <v>25.5</v>
      </c>
      <c r="F12" s="33">
        <f t="shared" si="0"/>
        <v>5686.5</v>
      </c>
      <c r="G12" s="19"/>
      <c r="H12" s="16"/>
      <c r="I12" s="17"/>
      <c r="J12" s="18"/>
    </row>
    <row r="13" spans="2:29" x14ac:dyDescent="0.25">
      <c r="B13" s="7">
        <v>46122</v>
      </c>
      <c r="C13" s="8">
        <v>220</v>
      </c>
      <c r="D13" s="9"/>
      <c r="E13" s="10">
        <v>25.5</v>
      </c>
      <c r="F13" s="33">
        <f t="shared" si="0"/>
        <v>5610</v>
      </c>
      <c r="G13" s="19"/>
      <c r="H13" s="16"/>
      <c r="I13" s="17"/>
      <c r="J13" s="18"/>
    </row>
    <row r="14" spans="2:29" x14ac:dyDescent="0.25">
      <c r="B14" s="7">
        <v>46123</v>
      </c>
      <c r="C14" s="8">
        <v>211</v>
      </c>
      <c r="D14" s="9"/>
      <c r="E14" s="10">
        <v>25.5</v>
      </c>
      <c r="F14" s="33">
        <f t="shared" si="0"/>
        <v>5380.5</v>
      </c>
      <c r="G14" s="19"/>
      <c r="H14" s="16"/>
      <c r="I14" s="17"/>
      <c r="J14" s="18"/>
    </row>
    <row r="15" spans="2:29" x14ac:dyDescent="0.25">
      <c r="B15" s="7">
        <v>46124</v>
      </c>
      <c r="C15" s="8">
        <v>213</v>
      </c>
      <c r="D15" s="9"/>
      <c r="E15" s="10">
        <v>25.5</v>
      </c>
      <c r="F15" s="33">
        <f t="shared" si="0"/>
        <v>5431.5</v>
      </c>
      <c r="G15" s="15">
        <v>46129</v>
      </c>
      <c r="H15" s="16" t="s">
        <v>35</v>
      </c>
      <c r="I15" s="17"/>
      <c r="J15" s="18">
        <v>71389.789999999994</v>
      </c>
    </row>
    <row r="16" spans="2:29" x14ac:dyDescent="0.25">
      <c r="B16" s="7">
        <v>46125</v>
      </c>
      <c r="C16" s="8">
        <v>212</v>
      </c>
      <c r="D16" s="9"/>
      <c r="E16" s="10">
        <v>25.5</v>
      </c>
      <c r="F16" s="33">
        <f t="shared" si="0"/>
        <v>5406</v>
      </c>
      <c r="G16" s="19"/>
      <c r="H16" s="16"/>
      <c r="I16" s="17"/>
      <c r="J16" s="18"/>
    </row>
    <row r="17" spans="2:10" x14ac:dyDescent="0.25">
      <c r="B17" s="7">
        <v>46126</v>
      </c>
      <c r="C17" s="8">
        <v>0</v>
      </c>
      <c r="D17" s="9"/>
      <c r="E17" s="10">
        <v>25.5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46127</v>
      </c>
      <c r="C18" s="8"/>
      <c r="D18" s="9"/>
      <c r="E18" s="10">
        <v>25.5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46128</v>
      </c>
      <c r="C19" s="8"/>
      <c r="D19" s="9"/>
      <c r="E19" s="10">
        <v>25.5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46129</v>
      </c>
      <c r="C20" s="8"/>
      <c r="D20" s="9"/>
      <c r="E20" s="10">
        <v>25.5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46130</v>
      </c>
      <c r="C21" s="8"/>
      <c r="D21" s="9"/>
      <c r="E21" s="10">
        <v>25.5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46131</v>
      </c>
      <c r="C22" s="8"/>
      <c r="D22" s="9"/>
      <c r="E22" s="10">
        <v>25.5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46132</v>
      </c>
      <c r="C23" s="8"/>
      <c r="D23" s="9"/>
      <c r="E23" s="10">
        <v>25.5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46133</v>
      </c>
      <c r="C24" s="8"/>
      <c r="D24" s="9"/>
      <c r="E24" s="10">
        <v>25.5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46134</v>
      </c>
      <c r="C25" s="8"/>
      <c r="D25" s="9"/>
      <c r="E25" s="10">
        <v>25.5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46135</v>
      </c>
      <c r="C26" s="8"/>
      <c r="D26" s="9"/>
      <c r="E26" s="10">
        <v>25.5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46136</v>
      </c>
      <c r="C27" s="8"/>
      <c r="D27" s="9"/>
      <c r="E27" s="10">
        <v>25.5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46137</v>
      </c>
      <c r="C28" s="8"/>
      <c r="D28" s="9"/>
      <c r="E28" s="10">
        <v>25.5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46138</v>
      </c>
      <c r="C29" s="8"/>
      <c r="D29" s="9"/>
      <c r="E29" s="10">
        <v>25.5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46139</v>
      </c>
      <c r="C30" s="8"/>
      <c r="D30" s="9"/>
      <c r="E30" s="10">
        <v>25.5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46140</v>
      </c>
      <c r="C31" s="8"/>
      <c r="D31" s="9"/>
      <c r="E31" s="10">
        <v>25.5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46141</v>
      </c>
      <c r="C32" s="8"/>
      <c r="D32" s="9"/>
      <c r="E32" s="10">
        <v>25.5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46142</v>
      </c>
      <c r="C33" s="8"/>
      <c r="D33" s="9"/>
      <c r="E33" s="10">
        <v>25.5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4"/>
      <c r="D34" s="45"/>
      <c r="E34" s="10">
        <v>25.5</v>
      </c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2979</v>
      </c>
      <c r="D35" s="40">
        <f>SUM(D4:D34)</f>
        <v>0</v>
      </c>
      <c r="E35" s="41"/>
      <c r="F35" s="42" t="s">
        <v>4</v>
      </c>
      <c r="G35" s="24"/>
      <c r="H35" s="54" t="s">
        <v>11</v>
      </c>
      <c r="I35" s="54"/>
      <c r="J35" s="25">
        <f>SUM(J4:J34)</f>
        <v>75964.50119999997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5" t="s">
        <v>13</v>
      </c>
      <c r="I36" s="55"/>
      <c r="J36" s="18">
        <f>F36+F37</f>
        <v>75964.5</v>
      </c>
      <c r="L36" s="31">
        <f>J36-J4-J5-J6</f>
        <v>75129.650144999992</v>
      </c>
    </row>
    <row r="37" spans="2:12" x14ac:dyDescent="0.25">
      <c r="B37" s="26" t="s">
        <v>14</v>
      </c>
      <c r="C37" s="30">
        <f>C35</f>
        <v>2979</v>
      </c>
      <c r="D37" s="9">
        <f>D35/1.03</f>
        <v>0</v>
      </c>
      <c r="E37" s="10"/>
      <c r="F37" s="33">
        <f>SUM(F4:F36)</f>
        <v>75964.5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6" t="s">
        <v>16</v>
      </c>
      <c r="C39" s="57"/>
      <c r="D39" s="27"/>
      <c r="E39" s="34"/>
      <c r="F39" s="35"/>
      <c r="G39" s="28"/>
      <c r="H39" s="58" t="s">
        <v>17</v>
      </c>
      <c r="I39" s="58"/>
      <c r="J39" s="29">
        <f>J36+J37+J38-J35</f>
        <v>-1.1999999696854502E-3</v>
      </c>
    </row>
    <row r="40" spans="2:12" ht="15.75" thickBot="1" x14ac:dyDescent="0.3">
      <c r="B40" s="48"/>
      <c r="C40" s="49"/>
      <c r="D40" s="49"/>
      <c r="E40" s="49"/>
      <c r="F40" s="49"/>
      <c r="G40" s="49"/>
      <c r="H40" s="49"/>
      <c r="I40" s="49"/>
      <c r="J40" s="50"/>
    </row>
    <row r="41" spans="2:12" ht="15.75" thickBot="1" x14ac:dyDescent="0.3">
      <c r="B41" s="48"/>
      <c r="C41" s="49"/>
      <c r="D41" s="49"/>
      <c r="E41" s="49"/>
      <c r="F41" s="49"/>
      <c r="G41" s="49"/>
      <c r="H41" s="49"/>
      <c r="I41" s="49"/>
      <c r="J41" s="5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EAC5CC-558E-4280-AF5F-70D96EB0F824}">
  <dimension ref="B1:AC43"/>
  <sheetViews>
    <sheetView zoomScale="85" zoomScaleNormal="85" workbookViewId="0">
      <selection activeCell="E23" sqref="E2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1" t="s">
        <v>33</v>
      </c>
      <c r="C2" s="52"/>
      <c r="D2" s="52"/>
      <c r="E2" s="52"/>
      <c r="F2" s="52"/>
      <c r="G2" s="52"/>
      <c r="H2" s="52"/>
      <c r="I2" s="52"/>
      <c r="J2" s="53"/>
      <c r="P2" s="36" t="s">
        <v>18</v>
      </c>
      <c r="Q2" s="36" t="s">
        <v>26</v>
      </c>
      <c r="R2" s="36" t="s">
        <v>27</v>
      </c>
      <c r="S2" s="36" t="s">
        <v>19</v>
      </c>
      <c r="T2" s="36" t="s">
        <v>20</v>
      </c>
      <c r="U2" s="36" t="s">
        <v>28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29</v>
      </c>
      <c r="AA2" s="36" t="s">
        <v>30</v>
      </c>
      <c r="AB2" s="36" t="s">
        <v>31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/>
      <c r="D4" s="9"/>
      <c r="E4" s="10">
        <v>25.5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46144</v>
      </c>
      <c r="C5" s="8"/>
      <c r="D5" s="9"/>
      <c r="E5" s="10">
        <v>25.5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46145</v>
      </c>
      <c r="C6" s="8"/>
      <c r="D6" s="9"/>
      <c r="E6" s="10">
        <v>25.5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/>
      <c r="D7" s="9"/>
      <c r="E7" s="10">
        <v>25.5</v>
      </c>
      <c r="F7" s="33">
        <f t="shared" si="0"/>
        <v>0</v>
      </c>
      <c r="G7" s="11"/>
      <c r="H7" s="12" t="s">
        <v>9</v>
      </c>
      <c r="I7" s="13"/>
      <c r="J7" s="14">
        <f>'NİSAN 2026'!J39*-1</f>
        <v>1.1999999696854502E-3</v>
      </c>
    </row>
    <row r="8" spans="2:29" x14ac:dyDescent="0.25">
      <c r="B8" s="7">
        <v>46147</v>
      </c>
      <c r="C8" s="8"/>
      <c r="D8" s="9"/>
      <c r="E8" s="10">
        <v>25.5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46148</v>
      </c>
      <c r="C9" s="8"/>
      <c r="D9" s="9"/>
      <c r="E9" s="10">
        <v>25.5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46149</v>
      </c>
      <c r="C10" s="8"/>
      <c r="D10" s="9"/>
      <c r="E10" s="10">
        <v>25.5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25.5</v>
      </c>
      <c r="F11" s="33">
        <f t="shared" si="0"/>
        <v>0</v>
      </c>
      <c r="G11" s="15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25.5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25.5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25.5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25.5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25.5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25.5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25.5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25.5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25.5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25.5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25.5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25.5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25.5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25.5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25.5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25.5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25.5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25.5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25.5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25.5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25.5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25.5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4"/>
      <c r="D34" s="45"/>
      <c r="E34" s="10">
        <v>25.5</v>
      </c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54" t="s">
        <v>11</v>
      </c>
      <c r="I35" s="54"/>
      <c r="J35" s="25">
        <f>SUM(J4:J34)</f>
        <v>1.1999999696854502E-3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5" t="s">
        <v>13</v>
      </c>
      <c r="I36" s="55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6" t="s">
        <v>16</v>
      </c>
      <c r="C39" s="57"/>
      <c r="D39" s="27"/>
      <c r="E39" s="34"/>
      <c r="F39" s="35"/>
      <c r="G39" s="28"/>
      <c r="H39" s="58" t="s">
        <v>17</v>
      </c>
      <c r="I39" s="58"/>
      <c r="J39" s="29">
        <f>J36+J37+J38-J35</f>
        <v>-1.1999999696854502E-3</v>
      </c>
    </row>
    <row r="40" spans="2:12" ht="15.75" thickBot="1" x14ac:dyDescent="0.3">
      <c r="B40" s="48"/>
      <c r="C40" s="49"/>
      <c r="D40" s="49"/>
      <c r="E40" s="49"/>
      <c r="F40" s="49"/>
      <c r="G40" s="49"/>
      <c r="H40" s="49"/>
      <c r="I40" s="49"/>
      <c r="J40" s="50"/>
    </row>
    <row r="41" spans="2:12" ht="15.75" thickBot="1" x14ac:dyDescent="0.3">
      <c r="B41" s="48"/>
      <c r="C41" s="49"/>
      <c r="D41" s="49"/>
      <c r="E41" s="49"/>
      <c r="F41" s="49"/>
      <c r="G41" s="49"/>
      <c r="H41" s="49"/>
      <c r="I41" s="49"/>
      <c r="J41" s="5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5F314-7321-47F6-98C6-8BDD73975713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1" t="s">
        <v>33</v>
      </c>
      <c r="C2" s="52"/>
      <c r="D2" s="52"/>
      <c r="E2" s="52"/>
      <c r="F2" s="52"/>
      <c r="G2" s="52"/>
      <c r="H2" s="52"/>
      <c r="I2" s="52"/>
      <c r="J2" s="53"/>
      <c r="P2" s="36" t="s">
        <v>18</v>
      </c>
      <c r="Q2" s="36" t="s">
        <v>26</v>
      </c>
      <c r="R2" s="36" t="s">
        <v>27</v>
      </c>
      <c r="S2" s="36" t="s">
        <v>19</v>
      </c>
      <c r="T2" s="36" t="s">
        <v>20</v>
      </c>
      <c r="U2" s="36" t="s">
        <v>28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29</v>
      </c>
      <c r="AA2" s="36" t="s">
        <v>30</v>
      </c>
      <c r="AB2" s="36" t="s">
        <v>31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46174</v>
      </c>
      <c r="C4" s="8"/>
      <c r="D4" s="9"/>
      <c r="E4" s="10">
        <v>24.5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46175</v>
      </c>
      <c r="C5" s="8"/>
      <c r="D5" s="9"/>
      <c r="E5" s="10">
        <v>24.5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46176</v>
      </c>
      <c r="C6" s="8"/>
      <c r="D6" s="9"/>
      <c r="E6" s="10">
        <v>24.5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46177</v>
      </c>
      <c r="C7" s="8"/>
      <c r="D7" s="9"/>
      <c r="E7" s="10">
        <v>24.5</v>
      </c>
      <c r="F7" s="33">
        <f t="shared" si="0"/>
        <v>0</v>
      </c>
      <c r="G7" s="11"/>
      <c r="H7" s="12" t="s">
        <v>9</v>
      </c>
      <c r="I7" s="13"/>
      <c r="J7" s="14">
        <f>'MAYIS 2026'!J39*-1</f>
        <v>1.1999999696854502E-3</v>
      </c>
    </row>
    <row r="8" spans="2:29" x14ac:dyDescent="0.25">
      <c r="B8" s="7">
        <v>46178</v>
      </c>
      <c r="C8" s="8"/>
      <c r="D8" s="9"/>
      <c r="E8" s="10">
        <v>24.5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46179</v>
      </c>
      <c r="C9" s="8"/>
      <c r="D9" s="9"/>
      <c r="E9" s="10">
        <v>24.5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46180</v>
      </c>
      <c r="C10" s="8"/>
      <c r="D10" s="9"/>
      <c r="E10" s="10">
        <v>24.5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46181</v>
      </c>
      <c r="C11" s="8"/>
      <c r="D11" s="9"/>
      <c r="E11" s="10">
        <v>24.5</v>
      </c>
      <c r="F11" s="33">
        <f t="shared" si="0"/>
        <v>0</v>
      </c>
      <c r="G11" s="15"/>
      <c r="H11" s="16"/>
      <c r="I11" s="17"/>
      <c r="J11" s="18"/>
    </row>
    <row r="12" spans="2:29" x14ac:dyDescent="0.25">
      <c r="B12" s="7">
        <v>46182</v>
      </c>
      <c r="C12" s="8"/>
      <c r="D12" s="9"/>
      <c r="E12" s="10">
        <v>24.5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46183</v>
      </c>
      <c r="C13" s="8"/>
      <c r="D13" s="9"/>
      <c r="E13" s="10">
        <v>24.5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46184</v>
      </c>
      <c r="C14" s="8"/>
      <c r="D14" s="9"/>
      <c r="E14" s="10">
        <v>24.5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46185</v>
      </c>
      <c r="C15" s="8"/>
      <c r="D15" s="9"/>
      <c r="E15" s="10">
        <v>24.5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>
        <v>24.5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46187</v>
      </c>
      <c r="C17" s="8"/>
      <c r="D17" s="9"/>
      <c r="E17" s="10">
        <v>24.5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46188</v>
      </c>
      <c r="C18" s="8"/>
      <c r="D18" s="9"/>
      <c r="E18" s="10">
        <v>24.5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46189</v>
      </c>
      <c r="C19" s="8"/>
      <c r="D19" s="9"/>
      <c r="E19" s="10">
        <v>24.5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46190</v>
      </c>
      <c r="C20" s="8"/>
      <c r="D20" s="9"/>
      <c r="E20" s="10">
        <v>24.5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46191</v>
      </c>
      <c r="C21" s="8"/>
      <c r="D21" s="9"/>
      <c r="E21" s="10">
        <v>24.5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46192</v>
      </c>
      <c r="C22" s="8"/>
      <c r="D22" s="9"/>
      <c r="E22" s="10">
        <v>24.5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46193</v>
      </c>
      <c r="C23" s="8"/>
      <c r="D23" s="9"/>
      <c r="E23" s="10">
        <v>24.5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46194</v>
      </c>
      <c r="C24" s="8"/>
      <c r="D24" s="9"/>
      <c r="E24" s="10">
        <v>24.5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46195</v>
      </c>
      <c r="C25" s="8"/>
      <c r="D25" s="9"/>
      <c r="E25" s="10">
        <v>24.5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46196</v>
      </c>
      <c r="C26" s="8"/>
      <c r="D26" s="9"/>
      <c r="E26" s="10">
        <v>24.5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46197</v>
      </c>
      <c r="C27" s="8"/>
      <c r="D27" s="9"/>
      <c r="E27" s="10">
        <v>24.5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46198</v>
      </c>
      <c r="C28" s="8"/>
      <c r="D28" s="9"/>
      <c r="E28" s="10">
        <v>24.5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46199</v>
      </c>
      <c r="C29" s="8"/>
      <c r="D29" s="9"/>
      <c r="E29" s="10">
        <v>24.5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46200</v>
      </c>
      <c r="C30" s="8"/>
      <c r="D30" s="9"/>
      <c r="E30" s="10">
        <v>24.5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46201</v>
      </c>
      <c r="C31" s="8"/>
      <c r="D31" s="9"/>
      <c r="E31" s="10">
        <v>24.5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46202</v>
      </c>
      <c r="C32" s="8"/>
      <c r="D32" s="9"/>
      <c r="E32" s="10">
        <v>24.5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46203</v>
      </c>
      <c r="C33" s="8"/>
      <c r="D33" s="9"/>
      <c r="E33" s="10">
        <v>24.5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4"/>
      <c r="D34" s="45"/>
      <c r="E34" s="10">
        <v>24.5</v>
      </c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54" t="s">
        <v>11</v>
      </c>
      <c r="I35" s="54"/>
      <c r="J35" s="25">
        <f>SUM(J4:J34)</f>
        <v>1.1999999696854502E-3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5" t="s">
        <v>13</v>
      </c>
      <c r="I36" s="55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6" t="s">
        <v>16</v>
      </c>
      <c r="C39" s="57"/>
      <c r="D39" s="27"/>
      <c r="E39" s="34"/>
      <c r="F39" s="35"/>
      <c r="G39" s="28"/>
      <c r="H39" s="58" t="s">
        <v>17</v>
      </c>
      <c r="I39" s="58"/>
      <c r="J39" s="29">
        <f>J36+J37+J38-J35</f>
        <v>-1.1999999696854502E-3</v>
      </c>
    </row>
    <row r="40" spans="2:12" ht="15.75" thickBot="1" x14ac:dyDescent="0.3">
      <c r="B40" s="48"/>
      <c r="C40" s="49"/>
      <c r="D40" s="49"/>
      <c r="E40" s="49"/>
      <c r="F40" s="49"/>
      <c r="G40" s="49"/>
      <c r="H40" s="49"/>
      <c r="I40" s="49"/>
      <c r="J40" s="50"/>
    </row>
    <row r="41" spans="2:12" ht="15.75" thickBot="1" x14ac:dyDescent="0.3">
      <c r="B41" s="48"/>
      <c r="C41" s="49"/>
      <c r="D41" s="49"/>
      <c r="E41" s="49"/>
      <c r="F41" s="49"/>
      <c r="G41" s="49"/>
      <c r="H41" s="49"/>
      <c r="I41" s="49"/>
      <c r="J41" s="5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8</vt:i4>
      </vt:variant>
    </vt:vector>
  </HeadingPairs>
  <TitlesOfParts>
    <vt:vector size="8" baseType="lpstr"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HAZİRAN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User</cp:lastModifiedBy>
  <dcterms:created xsi:type="dcterms:W3CDTF">2015-06-05T18:19:34Z</dcterms:created>
  <dcterms:modified xsi:type="dcterms:W3CDTF">2026-04-17T14:55:26Z</dcterms:modified>
</cp:coreProperties>
</file>